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Y:\CEREG Ingénierie\AFFAIRES EN COURS\2023-CI-000299 SDAEP SMGC\07 LIVRABLES\SDAEP SMGC - Rendu 02022026\Annexe PGSSE\ANNEXE 01 - Tableaux d'évaluation des risques et mesures de maitrise\"/>
    </mc:Choice>
  </mc:AlternateContent>
  <xr:revisionPtr revIDLastSave="0" documentId="13_ncr:1_{650A0198-62BC-4C9C-8F13-D2F6BD282688}" xr6:coauthVersionLast="47" xr6:coauthVersionMax="47" xr10:uidLastSave="{00000000-0000-0000-0000-000000000000}"/>
  <bookViews>
    <workbookView xWindow="-120" yWindow="-120" windowWidth="29040" windowHeight="15720" activeTab="5" xr2:uid="{C06AEF33-65BD-4EC8-8D00-98FD0018FD49}"/>
  </bookViews>
  <sheets>
    <sheet name="Captages" sheetId="49" r:id="rId1"/>
    <sheet name="Réservoirs" sheetId="37" r:id="rId2"/>
    <sheet name="Stations pompage-surpresseurs" sheetId="52" r:id="rId3"/>
    <sheet name="UTEP" sheetId="51" r:id="rId4"/>
    <sheet name="Traitement chlore" sheetId="39" r:id="rId5"/>
    <sheet name="Réseaux SMGC" sheetId="4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3" i="51" l="1" a="1"/>
  <c r="M43" i="51" s="1"/>
  <c r="N43" i="51" s="1"/>
  <c r="M42" i="51" a="1"/>
  <c r="M42" i="51" s="1"/>
  <c r="N42" i="51" s="1"/>
  <c r="M41" i="51" a="1"/>
  <c r="M41" i="51" s="1"/>
  <c r="M40" i="51" a="1"/>
  <c r="M40" i="51" s="1"/>
  <c r="N40" i="51" s="1"/>
  <c r="H41" i="51"/>
  <c r="H42" i="51"/>
  <c r="H43" i="51"/>
  <c r="H40" i="51"/>
  <c r="P123" i="39" a="1"/>
  <c r="P123" i="39" s="1"/>
  <c r="J123" i="39"/>
  <c r="P122" i="39" a="1"/>
  <c r="P122" i="39" s="1"/>
  <c r="J122" i="39"/>
  <c r="Q122" i="39" s="1"/>
  <c r="P121" i="39" a="1"/>
  <c r="P121" i="39" s="1"/>
  <c r="J121" i="39"/>
  <c r="Q121" i="39" s="1"/>
  <c r="P120" i="39" a="1"/>
  <c r="P120" i="39" s="1"/>
  <c r="J120" i="39"/>
  <c r="Q120" i="39" s="1"/>
  <c r="P119" i="39" a="1"/>
  <c r="P119" i="39" s="1"/>
  <c r="J119" i="39"/>
  <c r="P118" i="39" a="1"/>
  <c r="P118" i="39" s="1"/>
  <c r="Q118" i="39" s="1"/>
  <c r="J118" i="39"/>
  <c r="P116" i="39" a="1"/>
  <c r="P116" i="39" s="1"/>
  <c r="J116" i="39"/>
  <c r="P115" i="39" a="1"/>
  <c r="P115" i="39" s="1"/>
  <c r="J115" i="39"/>
  <c r="P114" i="39" a="1"/>
  <c r="P114" i="39" s="1"/>
  <c r="J114" i="39"/>
  <c r="P113" i="39" a="1"/>
  <c r="P113" i="39" s="1"/>
  <c r="J113" i="39"/>
  <c r="Q113" i="39" s="1"/>
  <c r="P112" i="39" a="1"/>
  <c r="P112" i="39" s="1"/>
  <c r="J112" i="39"/>
  <c r="Q112" i="39" s="1"/>
  <c r="P111" i="39" a="1"/>
  <c r="P111" i="39" s="1"/>
  <c r="J111" i="39"/>
  <c r="P109" i="39" a="1"/>
  <c r="P109" i="39" s="1"/>
  <c r="J109" i="39"/>
  <c r="Q109" i="39" s="1"/>
  <c r="P108" i="39" a="1"/>
  <c r="P108" i="39" s="1"/>
  <c r="J108" i="39"/>
  <c r="Q108" i="39" s="1"/>
  <c r="P107" i="39" a="1"/>
  <c r="P107" i="39" s="1"/>
  <c r="J107" i="39"/>
  <c r="P106" i="39" a="1"/>
  <c r="P106" i="39" s="1"/>
  <c r="J106" i="39"/>
  <c r="P105" i="39" a="1"/>
  <c r="P105" i="39" s="1"/>
  <c r="Q105" i="39" s="1"/>
  <c r="J105" i="39"/>
  <c r="P104" i="39" a="1"/>
  <c r="P104" i="39" s="1"/>
  <c r="J104" i="39"/>
  <c r="P102" i="39" a="1"/>
  <c r="P102" i="39" s="1"/>
  <c r="J102" i="39"/>
  <c r="Q102" i="39" s="1"/>
  <c r="P101" i="39" a="1"/>
  <c r="P101" i="39" s="1"/>
  <c r="J101" i="39"/>
  <c r="P100" i="39" a="1"/>
  <c r="P100" i="39" s="1"/>
  <c r="J100" i="39"/>
  <c r="Q100" i="39" s="1"/>
  <c r="P99" i="39" a="1"/>
  <c r="P99" i="39" s="1"/>
  <c r="J99" i="39"/>
  <c r="P98" i="39" a="1"/>
  <c r="P98" i="39" s="1"/>
  <c r="J98" i="39"/>
  <c r="P97" i="39" a="1"/>
  <c r="P97" i="39" s="1"/>
  <c r="J97" i="39"/>
  <c r="Q97" i="39" s="1"/>
  <c r="Q104" i="39" l="1"/>
  <c r="Q115" i="39"/>
  <c r="Q107" i="39"/>
  <c r="Q119" i="39"/>
  <c r="Q99" i="39"/>
  <c r="Q111" i="39"/>
  <c r="Q123" i="39"/>
  <c r="Q114" i="39"/>
  <c r="Q98" i="39"/>
  <c r="Q116" i="39"/>
  <c r="Q106" i="39"/>
  <c r="Q101" i="39"/>
  <c r="N41" i="51"/>
  <c r="Q14" i="40"/>
  <c r="T10" i="40"/>
  <c r="M6" i="51" a="1"/>
  <c r="M6" i="51" s="1"/>
  <c r="H6" i="51"/>
  <c r="N6" i="51" l="1"/>
  <c r="AA43" i="52" l="1" a="1"/>
  <c r="AA43" i="52" s="1"/>
  <c r="K33" i="40" l="1" a="1"/>
  <c r="K33" i="40" s="1"/>
  <c r="V14" i="40" a="1"/>
  <c r="V14" i="40" s="1"/>
  <c r="V10" i="40" a="1"/>
  <c r="V10" i="40" s="1"/>
  <c r="V15" i="40" a="1"/>
  <c r="V15" i="40" s="1"/>
  <c r="F5" i="40"/>
  <c r="K15" i="40" a="1"/>
  <c r="K15" i="40" s="1"/>
  <c r="F15" i="40"/>
  <c r="K14" i="40" a="1"/>
  <c r="K14" i="40" s="1"/>
  <c r="F14" i="40"/>
  <c r="K13" i="40" a="1"/>
  <c r="K13" i="40" s="1"/>
  <c r="F13" i="40"/>
  <c r="L13" i="40" l="1"/>
  <c r="L14" i="40"/>
  <c r="W14" i="40" s="1"/>
  <c r="L15" i="40"/>
  <c r="W15" i="40" s="1"/>
  <c r="P74" i="39" l="1" a="1"/>
  <c r="P74" i="39" s="1"/>
  <c r="P73" i="39" a="1"/>
  <c r="P73" i="39" s="1"/>
  <c r="P72" i="39" a="1"/>
  <c r="P72" i="39" s="1"/>
  <c r="P71" i="39" a="1"/>
  <c r="P71" i="39" s="1"/>
  <c r="P70" i="39" a="1"/>
  <c r="P70" i="39" s="1"/>
  <c r="P69" i="39" a="1"/>
  <c r="P69" i="39" s="1"/>
  <c r="P58" i="39" a="1"/>
  <c r="P58" i="39" s="1"/>
  <c r="P30" i="39" a="1"/>
  <c r="P30" i="39" s="1"/>
  <c r="P29" i="39" a="1"/>
  <c r="P29" i="39" s="1"/>
  <c r="P28" i="39" a="1"/>
  <c r="P28" i="39" s="1"/>
  <c r="P27" i="39" a="1"/>
  <c r="P27" i="39" s="1"/>
  <c r="P26" i="39" a="1"/>
  <c r="P26" i="39" s="1"/>
  <c r="P25" i="39" a="1"/>
  <c r="P25" i="39" s="1"/>
  <c r="J17" i="39" l="1"/>
  <c r="P17" i="39" a="1"/>
  <c r="P17" i="39" s="1"/>
  <c r="M35" i="51" a="1"/>
  <c r="M35" i="51" s="1"/>
  <c r="Q17" i="39" l="1"/>
  <c r="M37" i="51" a="1"/>
  <c r="M37" i="51" s="1"/>
  <c r="M34" i="51" a="1"/>
  <c r="M34" i="51" s="1"/>
  <c r="M33" i="51" a="1"/>
  <c r="M33" i="51" s="1"/>
  <c r="M32" i="51" a="1"/>
  <c r="M32" i="51" s="1"/>
  <c r="M31" i="51" a="1"/>
  <c r="M31" i="51" s="1"/>
  <c r="M30" i="51" a="1"/>
  <c r="M30" i="51" s="1"/>
  <c r="M29" i="51" a="1"/>
  <c r="M29" i="51" s="1"/>
  <c r="M27" i="51" a="1"/>
  <c r="M27" i="51" s="1"/>
  <c r="M26" i="51" a="1"/>
  <c r="M26" i="51" s="1"/>
  <c r="M25" i="51" a="1"/>
  <c r="M25" i="51" s="1"/>
  <c r="M23" i="51" a="1"/>
  <c r="M23" i="51" s="1"/>
  <c r="M22" i="51" a="1"/>
  <c r="M22" i="51" s="1"/>
  <c r="M21" i="51" a="1"/>
  <c r="M21" i="51" s="1"/>
  <c r="M20" i="51" a="1"/>
  <c r="M20" i="51" s="1"/>
  <c r="M19" i="51" a="1"/>
  <c r="M19" i="51" s="1"/>
  <c r="M17" i="51" a="1"/>
  <c r="M17" i="51" s="1"/>
  <c r="M16" i="51" a="1"/>
  <c r="M16" i="51" s="1"/>
  <c r="M15" i="51" a="1"/>
  <c r="M15" i="51" s="1"/>
  <c r="M14" i="51" a="1"/>
  <c r="M14" i="51" s="1"/>
  <c r="M13" i="51" a="1"/>
  <c r="M13" i="51" s="1"/>
  <c r="M11" i="51" a="1"/>
  <c r="M11" i="51" s="1"/>
  <c r="M10" i="51" a="1"/>
  <c r="M10" i="51" s="1"/>
  <c r="M5" i="51" a="1"/>
  <c r="M5" i="51" s="1"/>
  <c r="M7" i="51" a="1"/>
  <c r="M7" i="51" s="1"/>
  <c r="M8" i="51" a="1"/>
  <c r="M8" i="51" s="1"/>
  <c r="M4" i="51" a="1"/>
  <c r="M4" i="51" s="1"/>
  <c r="J28" i="52" l="1"/>
  <c r="J29" i="52"/>
  <c r="J4" i="52"/>
  <c r="J491" i="37"/>
  <c r="P490" i="37" a="1"/>
  <c r="P490" i="37" s="1"/>
  <c r="J490" i="37"/>
  <c r="P489" i="37" a="1"/>
  <c r="P489" i="37" s="1"/>
  <c r="J489" i="37"/>
  <c r="J488" i="37"/>
  <c r="P487" i="37" a="1"/>
  <c r="P487" i="37" s="1"/>
  <c r="J487" i="37"/>
  <c r="J486" i="37"/>
  <c r="J485" i="37"/>
  <c r="J484" i="37"/>
  <c r="J483" i="37"/>
  <c r="J482" i="37"/>
  <c r="J481" i="37"/>
  <c r="J480" i="37"/>
  <c r="J479" i="37"/>
  <c r="J478" i="37"/>
  <c r="P477" i="37" a="1"/>
  <c r="P477" i="37" s="1"/>
  <c r="J477" i="37"/>
  <c r="J476" i="37"/>
  <c r="J475" i="37"/>
  <c r="J474" i="37"/>
  <c r="J473" i="37"/>
  <c r="P472" i="37" a="1"/>
  <c r="P472" i="37" s="1"/>
  <c r="J472" i="37"/>
  <c r="Q472" i="37" s="1"/>
  <c r="J471" i="37"/>
  <c r="J470" i="37"/>
  <c r="P469" i="37" a="1"/>
  <c r="P469" i="37" s="1"/>
  <c r="J469" i="37"/>
  <c r="P468" i="37" a="1"/>
  <c r="P468" i="37" s="1"/>
  <c r="J468" i="37"/>
  <c r="Q468" i="37" s="1"/>
  <c r="J467" i="37"/>
  <c r="P466" i="37" a="1"/>
  <c r="P466" i="37" s="1"/>
  <c r="J466" i="37"/>
  <c r="P465" i="37" a="1"/>
  <c r="P465" i="37" s="1"/>
  <c r="J465" i="37"/>
  <c r="J464" i="37"/>
  <c r="P463" i="37" a="1"/>
  <c r="P463" i="37" s="1"/>
  <c r="J463" i="37"/>
  <c r="J462" i="37"/>
  <c r="J461" i="37"/>
  <c r="J460" i="37"/>
  <c r="J459" i="37"/>
  <c r="J458" i="37"/>
  <c r="J456" i="37"/>
  <c r="P455" i="37" a="1"/>
  <c r="P455" i="37" s="1"/>
  <c r="J455" i="37"/>
  <c r="P454" i="37" a="1"/>
  <c r="P454" i="37" s="1"/>
  <c r="J454" i="37"/>
  <c r="J453" i="37"/>
  <c r="P452" i="37" a="1"/>
  <c r="P452" i="37" s="1"/>
  <c r="J452" i="37"/>
  <c r="J451" i="37"/>
  <c r="J450" i="37"/>
  <c r="J449" i="37"/>
  <c r="J448" i="37"/>
  <c r="J447" i="37"/>
  <c r="J446" i="37"/>
  <c r="J445" i="37"/>
  <c r="J444" i="37"/>
  <c r="J443" i="37"/>
  <c r="P442" i="37" a="1"/>
  <c r="P442" i="37" s="1"/>
  <c r="J442" i="37"/>
  <c r="J441" i="37"/>
  <c r="J440" i="37"/>
  <c r="J439" i="37"/>
  <c r="J438" i="37"/>
  <c r="P437" i="37" a="1"/>
  <c r="P437" i="37" s="1"/>
  <c r="J437" i="37"/>
  <c r="J436" i="37"/>
  <c r="J435" i="37"/>
  <c r="P434" i="37" a="1"/>
  <c r="P434" i="37" s="1"/>
  <c r="J434" i="37"/>
  <c r="P433" i="37" a="1"/>
  <c r="P433" i="37" s="1"/>
  <c r="J433" i="37"/>
  <c r="J432" i="37"/>
  <c r="P431" i="37" a="1"/>
  <c r="P431" i="37" s="1"/>
  <c r="J431" i="37"/>
  <c r="P430" i="37" a="1"/>
  <c r="P430" i="37" s="1"/>
  <c r="J430" i="37"/>
  <c r="J429" i="37"/>
  <c r="P428" i="37" a="1"/>
  <c r="P428" i="37" s="1"/>
  <c r="J428" i="37"/>
  <c r="J427" i="37"/>
  <c r="J426" i="37"/>
  <c r="J425" i="37"/>
  <c r="J424" i="37"/>
  <c r="J423" i="37"/>
  <c r="J421" i="37"/>
  <c r="P420" i="37" a="1"/>
  <c r="P420" i="37" s="1"/>
  <c r="J420" i="37"/>
  <c r="P419" i="37" a="1"/>
  <c r="P419" i="37" s="1"/>
  <c r="J419" i="37"/>
  <c r="J418" i="37"/>
  <c r="P417" i="37" a="1"/>
  <c r="P417" i="37" s="1"/>
  <c r="J417" i="37"/>
  <c r="J416" i="37"/>
  <c r="J415" i="37"/>
  <c r="J414" i="37"/>
  <c r="J413" i="37"/>
  <c r="J412" i="37"/>
  <c r="J411" i="37"/>
  <c r="J410" i="37"/>
  <c r="J409" i="37"/>
  <c r="J408" i="37"/>
  <c r="P407" i="37" a="1"/>
  <c r="P407" i="37" s="1"/>
  <c r="J407" i="37"/>
  <c r="J406" i="37"/>
  <c r="J405" i="37"/>
  <c r="J404" i="37"/>
  <c r="J403" i="37"/>
  <c r="P402" i="37" a="1"/>
  <c r="P402" i="37" s="1"/>
  <c r="J402" i="37"/>
  <c r="Q402" i="37" s="1"/>
  <c r="J401" i="37"/>
  <c r="J400" i="37"/>
  <c r="P399" i="37" a="1"/>
  <c r="P399" i="37" s="1"/>
  <c r="J399" i="37"/>
  <c r="P398" i="37" a="1"/>
  <c r="P398" i="37" s="1"/>
  <c r="J398" i="37"/>
  <c r="J397" i="37"/>
  <c r="P396" i="37" a="1"/>
  <c r="P396" i="37" s="1"/>
  <c r="J396" i="37"/>
  <c r="P395" i="37" a="1"/>
  <c r="P395" i="37" s="1"/>
  <c r="J395" i="37"/>
  <c r="J394" i="37"/>
  <c r="P393" i="37" a="1"/>
  <c r="P393" i="37" s="1"/>
  <c r="J393" i="37"/>
  <c r="J392" i="37"/>
  <c r="J391" i="37"/>
  <c r="J390" i="37"/>
  <c r="J389" i="37"/>
  <c r="J388" i="37"/>
  <c r="Q466" i="37" l="1"/>
  <c r="Q487" i="37"/>
  <c r="Q428" i="37"/>
  <c r="Q433" i="37"/>
  <c r="Q430" i="37"/>
  <c r="Q442" i="37"/>
  <c r="Q452" i="37"/>
  <c r="Q437" i="37"/>
  <c r="Q407" i="37"/>
  <c r="Q399" i="37"/>
  <c r="Q420" i="37"/>
  <c r="Q393" i="37"/>
  <c r="Q419" i="37"/>
  <c r="Q395" i="37"/>
  <c r="Q396" i="37"/>
  <c r="Q431" i="37"/>
  <c r="Q455" i="37"/>
  <c r="Q490" i="37"/>
  <c r="Q465" i="37"/>
  <c r="Q398" i="37"/>
  <c r="Q463" i="37"/>
  <c r="Q477" i="37"/>
  <c r="Q469" i="37"/>
  <c r="Q489" i="37"/>
  <c r="Q434" i="37"/>
  <c r="Q454" i="37"/>
  <c r="Q417" i="37"/>
  <c r="P355" i="37" l="1" a="1"/>
  <c r="P355" i="37" s="1"/>
  <c r="P356" i="37" a="1"/>
  <c r="P356" i="37" s="1"/>
  <c r="P357" i="37" a="1"/>
  <c r="P357" i="37" s="1"/>
  <c r="P358" i="37" a="1"/>
  <c r="P358" i="37" s="1"/>
  <c r="P359" i="37" a="1"/>
  <c r="P359" i="37" s="1"/>
  <c r="P360" i="37" a="1"/>
  <c r="P360" i="37" s="1"/>
  <c r="P361" i="37" a="1"/>
  <c r="P361" i="37" s="1"/>
  <c r="P362" i="37" a="1"/>
  <c r="P362" i="37" s="1"/>
  <c r="P363" i="37" a="1"/>
  <c r="P363" i="37" s="1"/>
  <c r="P364" i="37" a="1"/>
  <c r="P364" i="37" s="1"/>
  <c r="P365" i="37" a="1"/>
  <c r="P365" i="37" s="1"/>
  <c r="P366" i="37" a="1"/>
  <c r="P366" i="37" s="1"/>
  <c r="P367" i="37" a="1"/>
  <c r="P367" i="37"/>
  <c r="P368" i="37" a="1"/>
  <c r="P368" i="37" s="1"/>
  <c r="P369" i="37" a="1"/>
  <c r="P369" i="37" s="1"/>
  <c r="P370" i="37" a="1"/>
  <c r="P370" i="37" s="1"/>
  <c r="P371" i="37" a="1"/>
  <c r="P371" i="37" s="1"/>
  <c r="P372" i="37" a="1"/>
  <c r="P372" i="37" s="1"/>
  <c r="P373" i="37" a="1"/>
  <c r="P373" i="37" s="1"/>
  <c r="P374" i="37" a="1"/>
  <c r="P374" i="37" s="1"/>
  <c r="P375" i="37" a="1"/>
  <c r="P375" i="37"/>
  <c r="P376" i="37" a="1"/>
  <c r="P376" i="37" s="1"/>
  <c r="P377" i="37" a="1"/>
  <c r="P377" i="37" s="1"/>
  <c r="P378" i="37" a="1"/>
  <c r="P378" i="37" s="1"/>
  <c r="P379" i="37" a="1"/>
  <c r="P379" i="37" s="1"/>
  <c r="P380" i="37" a="1"/>
  <c r="P380" i="37" s="1"/>
  <c r="P381" i="37" a="1"/>
  <c r="P381" i="37" s="1"/>
  <c r="P382" i="37" a="1"/>
  <c r="P382" i="37" s="1"/>
  <c r="P383" i="37" a="1"/>
  <c r="P383" i="37" s="1"/>
  <c r="P384" i="37" a="1"/>
  <c r="P384" i="37" s="1"/>
  <c r="P385" i="37" a="1"/>
  <c r="P385" i="37" s="1"/>
  <c r="P386" i="37" a="1"/>
  <c r="P386" i="37" s="1"/>
  <c r="P354" i="37" a="1"/>
  <c r="P354" i="37" s="1"/>
  <c r="P353" i="37" a="1"/>
  <c r="P353" i="37" s="1"/>
  <c r="P280" i="37" a="1"/>
  <c r="P280" i="37" s="1"/>
  <c r="P273" i="37" a="1"/>
  <c r="P273" i="37" s="1"/>
  <c r="P264" i="37" a="1"/>
  <c r="P264" i="37" s="1"/>
  <c r="P263" i="37" a="1"/>
  <c r="P263" i="37" s="1"/>
  <c r="P259" i="37" a="1"/>
  <c r="P259" i="37" s="1"/>
  <c r="P256" i="37" a="1"/>
  <c r="P256" i="37" s="1"/>
  <c r="P255" i="37" a="1"/>
  <c r="P255" i="37" s="1"/>
  <c r="P254" i="37" a="1"/>
  <c r="P254" i="37" s="1"/>
  <c r="P252" i="37" a="1"/>
  <c r="P252" i="37" s="1"/>
  <c r="P251" i="37" a="1"/>
  <c r="P251" i="37" s="1"/>
  <c r="P250" i="37" a="1"/>
  <c r="P250" i="37" s="1"/>
  <c r="P249" i="37" a="1"/>
  <c r="P249" i="37" s="1"/>
  <c r="P217" i="37" a="1"/>
  <c r="P217" i="37" s="1"/>
  <c r="P218" i="37" a="1"/>
  <c r="P218" i="37" s="1"/>
  <c r="P219" i="37" a="1"/>
  <c r="P219" i="37" s="1"/>
  <c r="P220" i="37" a="1"/>
  <c r="P220" i="37" s="1"/>
  <c r="P221" i="37" a="1"/>
  <c r="P221" i="37" s="1"/>
  <c r="P222" i="37" a="1"/>
  <c r="P222" i="37" s="1"/>
  <c r="P223" i="37" a="1"/>
  <c r="P223" i="37"/>
  <c r="P224" i="37" a="1"/>
  <c r="P224" i="37" s="1"/>
  <c r="P225" i="37" a="1"/>
  <c r="P225" i="37" s="1"/>
  <c r="P226" i="37" a="1"/>
  <c r="P226" i="37" s="1"/>
  <c r="P227" i="37" a="1"/>
  <c r="P227" i="37" s="1"/>
  <c r="P228" i="37" a="1"/>
  <c r="P228" i="37"/>
  <c r="P229" i="37" a="1"/>
  <c r="P229" i="37" s="1"/>
  <c r="P230" i="37" a="1"/>
  <c r="P230" i="37" s="1"/>
  <c r="P231" i="37" a="1"/>
  <c r="P231" i="37" s="1"/>
  <c r="P232" i="37" a="1"/>
  <c r="P232" i="37" s="1"/>
  <c r="P233" i="37" a="1"/>
  <c r="P233" i="37" s="1"/>
  <c r="P234" i="37" a="1"/>
  <c r="P234" i="37"/>
  <c r="P235" i="37" a="1"/>
  <c r="P235" i="37" s="1"/>
  <c r="P236" i="37" a="1"/>
  <c r="P236" i="37" s="1"/>
  <c r="P237" i="37" a="1"/>
  <c r="P237" i="37"/>
  <c r="P238" i="37" a="1"/>
  <c r="P238" i="37" s="1"/>
  <c r="P239" i="37" a="1"/>
  <c r="P239" i="37" s="1"/>
  <c r="P240" i="37" a="1"/>
  <c r="P240" i="37" s="1"/>
  <c r="P241" i="37" a="1"/>
  <c r="P241" i="37" s="1"/>
  <c r="P242" i="37" a="1"/>
  <c r="P242" i="37"/>
  <c r="P243" i="37" a="1"/>
  <c r="P243" i="37" s="1"/>
  <c r="P244" i="37" a="1"/>
  <c r="P244" i="37" s="1"/>
  <c r="P245" i="37" a="1"/>
  <c r="P245" i="37"/>
  <c r="P246" i="37" a="1"/>
  <c r="P246" i="37" s="1"/>
  <c r="P214" i="37" a="1"/>
  <c r="P214" i="37" s="1"/>
  <c r="P215" i="37" a="1"/>
  <c r="P215" i="37" s="1"/>
  <c r="P216" i="37" a="1"/>
  <c r="P216" i="37" s="1"/>
  <c r="J214" i="37"/>
  <c r="J215" i="37"/>
  <c r="J216" i="37"/>
  <c r="J217" i="37"/>
  <c r="J218" i="37"/>
  <c r="J219" i="37"/>
  <c r="J220" i="37"/>
  <c r="J221" i="37"/>
  <c r="J222" i="37"/>
  <c r="J223" i="37"/>
  <c r="J224" i="37"/>
  <c r="J225" i="37"/>
  <c r="J226" i="37"/>
  <c r="Q226" i="37" s="1"/>
  <c r="J227" i="37"/>
  <c r="J228" i="37"/>
  <c r="J229" i="37"/>
  <c r="J230" i="37"/>
  <c r="J231" i="37"/>
  <c r="J232" i="37"/>
  <c r="J233" i="37"/>
  <c r="J234" i="37"/>
  <c r="J235" i="37"/>
  <c r="J236" i="37"/>
  <c r="J237" i="37"/>
  <c r="J238" i="37"/>
  <c r="J239" i="37"/>
  <c r="J240" i="37"/>
  <c r="J241" i="37"/>
  <c r="J242" i="37"/>
  <c r="J243" i="37"/>
  <c r="J244" i="37"/>
  <c r="J245" i="37"/>
  <c r="J246" i="37"/>
  <c r="Q234" i="37" l="1"/>
  <c r="Q235" i="37"/>
  <c r="Q245" i="37"/>
  <c r="Q227" i="37"/>
  <c r="Q223" i="37"/>
  <c r="Q242" i="37"/>
  <c r="Q222" i="37"/>
  <c r="Q241" i="37"/>
  <c r="Q246" i="37"/>
  <c r="Q232" i="37"/>
  <c r="Q243" i="37"/>
  <c r="Q219" i="37"/>
  <c r="Q244" i="37"/>
  <c r="Q218" i="37"/>
  <c r="Q237" i="37"/>
  <c r="Q231" i="37"/>
  <c r="Q238" i="37"/>
  <c r="Q221" i="37"/>
  <c r="Q225" i="37"/>
  <c r="Q230" i="37"/>
  <c r="Q228" i="37"/>
  <c r="Q239" i="37"/>
  <c r="Q229" i="37"/>
  <c r="Q236" i="37"/>
  <c r="Q217" i="37"/>
  <c r="Q216" i="37"/>
  <c r="Q233" i="37"/>
  <c r="Q215" i="37"/>
  <c r="Q240" i="37"/>
  <c r="Q214" i="37"/>
  <c r="Q224" i="37"/>
  <c r="Q220" i="37"/>
  <c r="P74" i="37" a="1"/>
  <c r="P74" i="37" s="1"/>
  <c r="P75" i="37" a="1"/>
  <c r="P75" i="37" s="1"/>
  <c r="P76" i="37" a="1"/>
  <c r="P76" i="37" s="1"/>
  <c r="P77" i="37" a="1"/>
  <c r="P77" i="37" s="1"/>
  <c r="P78" i="37" a="1"/>
  <c r="P78" i="37" s="1"/>
  <c r="P79" i="37" a="1"/>
  <c r="P79" i="37" s="1"/>
  <c r="P80" i="37" a="1"/>
  <c r="P80" i="37" s="1"/>
  <c r="P81" i="37" a="1"/>
  <c r="P81" i="37" s="1"/>
  <c r="P82" i="37" a="1"/>
  <c r="P82" i="37" s="1"/>
  <c r="P83" i="37" a="1"/>
  <c r="P83" i="37" s="1"/>
  <c r="P84" i="37" a="1"/>
  <c r="P84" i="37" s="1"/>
  <c r="P85" i="37" a="1"/>
  <c r="P85" i="37" s="1"/>
  <c r="P86" i="37" a="1"/>
  <c r="P86" i="37" s="1"/>
  <c r="P87" i="37" a="1"/>
  <c r="P87" i="37" s="1"/>
  <c r="P88" i="37" a="1"/>
  <c r="P88" i="37" s="1"/>
  <c r="P89" i="37" a="1"/>
  <c r="P89" i="37" s="1"/>
  <c r="P90" i="37" a="1"/>
  <c r="P90" i="37" s="1"/>
  <c r="P91" i="37" a="1"/>
  <c r="P91" i="37" s="1"/>
  <c r="P92" i="37" a="1"/>
  <c r="P92" i="37" s="1"/>
  <c r="P93" i="37" a="1"/>
  <c r="P93" i="37" s="1"/>
  <c r="P94" i="37" a="1"/>
  <c r="P94" i="37" s="1"/>
  <c r="P95" i="37" a="1"/>
  <c r="P95" i="37" s="1"/>
  <c r="P96" i="37" a="1"/>
  <c r="P96" i="37" s="1"/>
  <c r="P97" i="37" a="1"/>
  <c r="P97" i="37" s="1"/>
  <c r="P98" i="37" a="1"/>
  <c r="P98" i="37" s="1"/>
  <c r="P99" i="37" a="1"/>
  <c r="P99" i="37" s="1"/>
  <c r="P100" i="37" a="1"/>
  <c r="P100" i="37" s="1"/>
  <c r="P101" i="37" a="1"/>
  <c r="P101" i="37" s="1"/>
  <c r="P102" i="37" a="1"/>
  <c r="P102" i="37" s="1"/>
  <c r="P103" i="37" a="1"/>
  <c r="P103" i="37" s="1"/>
  <c r="P104" i="37" a="1"/>
  <c r="P104" i="37" s="1"/>
  <c r="P105" i="37" a="1"/>
  <c r="P105" i="37" s="1"/>
  <c r="P106" i="37" a="1"/>
  <c r="P106" i="37" s="1"/>
  <c r="Y39" i="37" l="1"/>
  <c r="AA39" i="37" a="1"/>
  <c r="AA39" i="37" s="1"/>
  <c r="Y40" i="37"/>
  <c r="AA40" i="37" a="1"/>
  <c r="AA40" i="37" s="1"/>
  <c r="Y41" i="37"/>
  <c r="AA41" i="37" a="1"/>
  <c r="AA41" i="37" s="1"/>
  <c r="Y42" i="37"/>
  <c r="AA42" i="37" a="1"/>
  <c r="AA42" i="37" s="1"/>
  <c r="Y43" i="37"/>
  <c r="AA43" i="37" a="1"/>
  <c r="AA43" i="37" s="1"/>
  <c r="Y44" i="37"/>
  <c r="AA44" i="37" a="1"/>
  <c r="AA44" i="37" s="1"/>
  <c r="Y45" i="37"/>
  <c r="AA45" i="37" a="1"/>
  <c r="AA45" i="37" s="1"/>
  <c r="Y46" i="37"/>
  <c r="AA46" i="37" a="1"/>
  <c r="AA46" i="37" s="1"/>
  <c r="Y47" i="37"/>
  <c r="AA47" i="37" a="1"/>
  <c r="AA47" i="37" s="1"/>
  <c r="Y48" i="37"/>
  <c r="AA48" i="37" a="1"/>
  <c r="AA48" i="37" s="1"/>
  <c r="Y49" i="37"/>
  <c r="AA49" i="37" a="1"/>
  <c r="AA49" i="37" s="1"/>
  <c r="Y50" i="37"/>
  <c r="AA50" i="37" a="1"/>
  <c r="AA50" i="37" s="1"/>
  <c r="Y51" i="37"/>
  <c r="AA51" i="37" a="1"/>
  <c r="AA51" i="37" s="1"/>
  <c r="Y52" i="37"/>
  <c r="AA52" i="37" a="1"/>
  <c r="AA52" i="37" s="1"/>
  <c r="Y53" i="37"/>
  <c r="AA53" i="37" a="1"/>
  <c r="AA53" i="37" s="1"/>
  <c r="Y54" i="37"/>
  <c r="AA54" i="37" a="1"/>
  <c r="AA54" i="37" s="1"/>
  <c r="Y55" i="37"/>
  <c r="AA55" i="37" a="1"/>
  <c r="AA55" i="37" s="1"/>
  <c r="Y56" i="37"/>
  <c r="AA56" i="37" a="1"/>
  <c r="AA56" i="37" s="1"/>
  <c r="Y57" i="37"/>
  <c r="AA57" i="37" a="1"/>
  <c r="AA57" i="37" s="1"/>
  <c r="Y58" i="37"/>
  <c r="AA58" i="37" a="1"/>
  <c r="AA58" i="37" s="1"/>
  <c r="Y59" i="37"/>
  <c r="AA59" i="37" a="1"/>
  <c r="AA59" i="37" s="1"/>
  <c r="Y60" i="37"/>
  <c r="AA60" i="37" a="1"/>
  <c r="AA60" i="37" s="1"/>
  <c r="Y61" i="37"/>
  <c r="AA61" i="37" a="1"/>
  <c r="AA61" i="37" s="1"/>
  <c r="Y62" i="37"/>
  <c r="AA62" i="37" a="1"/>
  <c r="AA62" i="37" s="1"/>
  <c r="Y63" i="37"/>
  <c r="AA63" i="37" a="1"/>
  <c r="AA63" i="37" s="1"/>
  <c r="Y64" i="37"/>
  <c r="AA64" i="37" a="1"/>
  <c r="AA64" i="37" s="1"/>
  <c r="Y65" i="37"/>
  <c r="AA65" i="37" a="1"/>
  <c r="AA65" i="37" s="1"/>
  <c r="Y66" i="37"/>
  <c r="AA66" i="37" a="1"/>
  <c r="AA66" i="37" s="1"/>
  <c r="Y67" i="37"/>
  <c r="AA67" i="37" a="1"/>
  <c r="AA67" i="37" s="1"/>
  <c r="Y68" i="37"/>
  <c r="AA68" i="37" a="1"/>
  <c r="AA68" i="37" s="1"/>
  <c r="Y69" i="37"/>
  <c r="AA69" i="37" a="1"/>
  <c r="AA69" i="37" s="1"/>
  <c r="Y70" i="37"/>
  <c r="AA70" i="37" a="1"/>
  <c r="AA70" i="37" s="1"/>
  <c r="Y71" i="37"/>
  <c r="AA71" i="37" a="1"/>
  <c r="AA71" i="37" s="1"/>
  <c r="AA38" i="37" a="1"/>
  <c r="AA38" i="37" s="1"/>
  <c r="P3" i="49" l="1" a="1"/>
  <c r="P3" i="49" s="1"/>
  <c r="P4" i="37" a="1"/>
  <c r="P4" i="37" s="1"/>
  <c r="P5" i="37" a="1"/>
  <c r="P5" i="37" s="1"/>
  <c r="P6" i="37" a="1"/>
  <c r="P6" i="37" s="1"/>
  <c r="P7" i="37" a="1"/>
  <c r="P7" i="37" s="1"/>
  <c r="P8" i="37" a="1"/>
  <c r="P8" i="37" s="1"/>
  <c r="P9" i="37" a="1"/>
  <c r="P9" i="37" s="1"/>
  <c r="P10" i="37" a="1"/>
  <c r="P10" i="37" s="1"/>
  <c r="P11" i="37" a="1"/>
  <c r="P11" i="37" s="1"/>
  <c r="P12" i="37" a="1"/>
  <c r="P12" i="37" s="1"/>
  <c r="P13" i="37" a="1"/>
  <c r="P13" i="37" s="1"/>
  <c r="P14" i="37" a="1"/>
  <c r="P14" i="37" s="1"/>
  <c r="P15" i="37" a="1"/>
  <c r="P15" i="37" s="1"/>
  <c r="P16" i="37" a="1"/>
  <c r="P16" i="37" s="1"/>
  <c r="P17" i="37" a="1"/>
  <c r="P17" i="37" s="1"/>
  <c r="P18" i="37" a="1"/>
  <c r="P18" i="37" s="1"/>
  <c r="P19" i="37" a="1"/>
  <c r="P19" i="37" s="1"/>
  <c r="P20" i="37" a="1"/>
  <c r="P20" i="37" s="1"/>
  <c r="P21" i="37" a="1"/>
  <c r="P21" i="37" s="1"/>
  <c r="P22" i="37" a="1"/>
  <c r="P22" i="37" s="1"/>
  <c r="P23" i="37" a="1"/>
  <c r="P23" i="37" s="1"/>
  <c r="P24" i="37" a="1"/>
  <c r="P24" i="37" s="1"/>
  <c r="P25" i="37" a="1"/>
  <c r="P25" i="37" s="1"/>
  <c r="P26" i="37" a="1"/>
  <c r="P26" i="37" s="1"/>
  <c r="P27" i="37" a="1"/>
  <c r="P27" i="37" s="1"/>
  <c r="P28" i="37" a="1"/>
  <c r="P28" i="37" s="1"/>
  <c r="P29" i="37" a="1"/>
  <c r="P29" i="37" s="1"/>
  <c r="P30" i="37" a="1"/>
  <c r="P30" i="37" s="1"/>
  <c r="P31" i="37" a="1"/>
  <c r="P31" i="37" s="1"/>
  <c r="P32" i="37" a="1"/>
  <c r="P32" i="37" s="1"/>
  <c r="P33" i="37" a="1"/>
  <c r="P33" i="37" s="1"/>
  <c r="P34" i="37" a="1"/>
  <c r="P34" i="37" s="1"/>
  <c r="P35" i="37" a="1"/>
  <c r="P35" i="37" s="1"/>
  <c r="P36" i="37" a="1"/>
  <c r="P36" i="37" s="1"/>
  <c r="P123" i="49" l="1" a="1"/>
  <c r="P123" i="49" s="1"/>
  <c r="P124" i="49" a="1"/>
  <c r="P124" i="49" s="1"/>
  <c r="P125" i="49" a="1"/>
  <c r="P125" i="49"/>
  <c r="Q125" i="49"/>
  <c r="P126" i="49" a="1"/>
  <c r="P126" i="49" s="1"/>
  <c r="Q126" i="49" s="1"/>
  <c r="P127" i="49" a="1"/>
  <c r="P127" i="49"/>
  <c r="Q127" i="49"/>
  <c r="P116" i="49" a="1"/>
  <c r="P116" i="49" s="1"/>
  <c r="P117" i="49" a="1"/>
  <c r="P117" i="49" s="1"/>
  <c r="Q117" i="49" s="1"/>
  <c r="P118" i="49" a="1"/>
  <c r="P118" i="49" s="1"/>
  <c r="Q118" i="49" s="1"/>
  <c r="P119" i="49" a="1"/>
  <c r="P119" i="49" s="1"/>
  <c r="Q119" i="49" s="1"/>
  <c r="P120" i="49" a="1"/>
  <c r="P120" i="49" s="1"/>
  <c r="J123" i="49"/>
  <c r="J124" i="49"/>
  <c r="J125" i="49"/>
  <c r="J126" i="49"/>
  <c r="J127" i="49"/>
  <c r="J116" i="49"/>
  <c r="J117" i="49"/>
  <c r="J118" i="49"/>
  <c r="J119" i="49"/>
  <c r="J120" i="49"/>
  <c r="U109" i="49"/>
  <c r="V109" i="49"/>
  <c r="Z109" i="49" a="1"/>
  <c r="Z109" i="49" s="1"/>
  <c r="U110" i="49"/>
  <c r="V110" i="49"/>
  <c r="Z110" i="49" a="1"/>
  <c r="Z110" i="49" s="1"/>
  <c r="U111" i="49"/>
  <c r="V111" i="49"/>
  <c r="Z111" i="49" a="1"/>
  <c r="Z111" i="49" s="1"/>
  <c r="U112" i="49"/>
  <c r="V112" i="49"/>
  <c r="Z112" i="49" a="1"/>
  <c r="Z112" i="49" s="1"/>
  <c r="U113" i="49"/>
  <c r="V113" i="49"/>
  <c r="Z113" i="49" a="1"/>
  <c r="Z113" i="49" s="1"/>
  <c r="P109" i="49" a="1"/>
  <c r="P109" i="49" s="1"/>
  <c r="P110" i="49" a="1"/>
  <c r="P110" i="49" s="1"/>
  <c r="P111" i="49" a="1"/>
  <c r="P111" i="49" s="1"/>
  <c r="P112" i="49" a="1"/>
  <c r="P112" i="49" s="1"/>
  <c r="P113" i="49" a="1"/>
  <c r="P113" i="49" s="1"/>
  <c r="J109" i="49"/>
  <c r="J110" i="49"/>
  <c r="J111" i="49"/>
  <c r="J112" i="49"/>
  <c r="J113" i="49"/>
  <c r="P102" i="49" a="1"/>
  <c r="P102" i="49" s="1"/>
  <c r="P103" i="49" a="1"/>
  <c r="P103" i="49" s="1"/>
  <c r="P104" i="49" a="1"/>
  <c r="P104" i="49" s="1"/>
  <c r="P105" i="49" a="1"/>
  <c r="P105" i="49" s="1"/>
  <c r="P106" i="49" a="1"/>
  <c r="P106" i="49" s="1"/>
  <c r="J102" i="49"/>
  <c r="J103" i="49"/>
  <c r="J104" i="49"/>
  <c r="J105" i="49"/>
  <c r="J106" i="49"/>
  <c r="P95" i="49" a="1"/>
  <c r="P95" i="49" s="1"/>
  <c r="P96" i="49" a="1"/>
  <c r="P96" i="49" s="1"/>
  <c r="P97" i="49" a="1"/>
  <c r="P97" i="49" s="1"/>
  <c r="P98" i="49" a="1"/>
  <c r="P98" i="49" s="1"/>
  <c r="P99" i="49" a="1"/>
  <c r="P99" i="49" s="1"/>
  <c r="J95" i="49"/>
  <c r="J96" i="49"/>
  <c r="J97" i="49"/>
  <c r="J98" i="49"/>
  <c r="J99" i="49"/>
  <c r="P88" i="49" a="1"/>
  <c r="P88" i="49" s="1"/>
  <c r="P89" i="49" a="1"/>
  <c r="P89" i="49" s="1"/>
  <c r="P90" i="49" a="1"/>
  <c r="P90" i="49" s="1"/>
  <c r="P91" i="49" a="1"/>
  <c r="P91" i="49" s="1"/>
  <c r="P92" i="49" a="1"/>
  <c r="P92" i="49" s="1"/>
  <c r="J88" i="49"/>
  <c r="J89" i="49"/>
  <c r="J90" i="49"/>
  <c r="J91" i="49"/>
  <c r="J92" i="49"/>
  <c r="P81" i="49" a="1"/>
  <c r="P81" i="49" s="1"/>
  <c r="P82" i="49" a="1"/>
  <c r="P82" i="49" s="1"/>
  <c r="P83" i="49" a="1"/>
  <c r="P83" i="49" s="1"/>
  <c r="P84" i="49" a="1"/>
  <c r="P84" i="49" s="1"/>
  <c r="P85" i="49" a="1"/>
  <c r="P85" i="49" s="1"/>
  <c r="J81" i="49"/>
  <c r="J82" i="49"/>
  <c r="J83" i="49"/>
  <c r="J84" i="49"/>
  <c r="J85" i="49"/>
  <c r="P76" i="49" a="1"/>
  <c r="P76" i="49" s="1"/>
  <c r="P77" i="49" a="1"/>
  <c r="P77" i="49" s="1"/>
  <c r="P78" i="49" a="1"/>
  <c r="P78" i="49" s="1"/>
  <c r="P75" i="49" a="1"/>
  <c r="P75" i="49" s="1"/>
  <c r="P74" i="49" a="1"/>
  <c r="P74" i="49" s="1"/>
  <c r="Q116" i="49" l="1"/>
  <c r="Q124" i="49"/>
  <c r="Q120" i="49"/>
  <c r="Q123" i="49"/>
  <c r="Q113" i="49"/>
  <c r="AA113" i="49" s="1"/>
  <c r="Q112" i="49"/>
  <c r="AA112" i="49" s="1"/>
  <c r="Q111" i="49"/>
  <c r="AA111" i="49" s="1"/>
  <c r="Q110" i="49"/>
  <c r="AA110" i="49" s="1"/>
  <c r="Q104" i="49"/>
  <c r="Q106" i="49"/>
  <c r="Q109" i="49"/>
  <c r="AA109" i="49" s="1"/>
  <c r="Q103" i="49"/>
  <c r="Q105" i="49"/>
  <c r="Q97" i="49"/>
  <c r="Q88" i="49"/>
  <c r="Q102" i="49"/>
  <c r="Q99" i="49"/>
  <c r="Q95" i="49"/>
  <c r="Q91" i="49"/>
  <c r="Q89" i="49"/>
  <c r="Q92" i="49"/>
  <c r="Q98" i="49"/>
  <c r="Q96" i="49"/>
  <c r="Q90" i="49"/>
  <c r="Q81" i="49"/>
  <c r="Q84" i="49"/>
  <c r="Q83" i="49"/>
  <c r="Q82" i="49"/>
  <c r="Q85" i="49"/>
  <c r="J74" i="49" l="1"/>
  <c r="Q74" i="49" s="1"/>
  <c r="J75" i="49"/>
  <c r="Q75" i="49" s="1"/>
  <c r="J76" i="49"/>
  <c r="Q76" i="49" s="1"/>
  <c r="J77" i="49"/>
  <c r="Q77" i="49" s="1"/>
  <c r="J78" i="49"/>
  <c r="Q78" i="49" s="1"/>
  <c r="J67" i="49"/>
  <c r="J68" i="49"/>
  <c r="J69" i="49"/>
  <c r="J70" i="49"/>
  <c r="J71" i="49"/>
  <c r="P67" i="49" a="1"/>
  <c r="P67" i="49" s="1"/>
  <c r="P68" i="49" a="1"/>
  <c r="P68" i="49" s="1"/>
  <c r="P69" i="49" a="1"/>
  <c r="P69" i="49" s="1"/>
  <c r="P70" i="49" a="1"/>
  <c r="P70" i="49" s="1"/>
  <c r="P71" i="49" a="1"/>
  <c r="P71" i="49" s="1"/>
  <c r="P60" i="49" a="1"/>
  <c r="P60" i="49" s="1"/>
  <c r="P61" i="49" a="1"/>
  <c r="P61" i="49" s="1"/>
  <c r="P62" i="49" a="1"/>
  <c r="P62" i="49" s="1"/>
  <c r="P63" i="49" a="1"/>
  <c r="P63" i="49" s="1"/>
  <c r="P64" i="49" a="1"/>
  <c r="P64" i="49" s="1"/>
  <c r="J60" i="49"/>
  <c r="J61" i="49"/>
  <c r="J62" i="49"/>
  <c r="J63" i="49"/>
  <c r="J64" i="49"/>
  <c r="P53" i="49" a="1"/>
  <c r="P53" i="49" s="1"/>
  <c r="P54" i="49" a="1"/>
  <c r="P54" i="49" s="1"/>
  <c r="P55" i="49" a="1"/>
  <c r="P55" i="49" s="1"/>
  <c r="P56" i="49" a="1"/>
  <c r="P56" i="49" s="1"/>
  <c r="P57" i="49" a="1"/>
  <c r="P57" i="49" s="1"/>
  <c r="J53" i="49"/>
  <c r="J54" i="49"/>
  <c r="J55" i="49"/>
  <c r="J56" i="49"/>
  <c r="J57" i="49"/>
  <c r="P46" i="49" a="1"/>
  <c r="P46" i="49" s="1"/>
  <c r="P47" i="49" a="1"/>
  <c r="P47" i="49" s="1"/>
  <c r="P48" i="49" a="1"/>
  <c r="P48" i="49" s="1"/>
  <c r="P49" i="49" a="1"/>
  <c r="P49" i="49" s="1"/>
  <c r="P50" i="49" a="1"/>
  <c r="P50" i="49" s="1"/>
  <c r="J46" i="49"/>
  <c r="J47" i="49"/>
  <c r="J48" i="49"/>
  <c r="J49" i="49"/>
  <c r="J50" i="49"/>
  <c r="P38" i="49" a="1"/>
  <c r="P38" i="49" s="1"/>
  <c r="P43" i="49" a="1"/>
  <c r="P43" i="49" s="1"/>
  <c r="P42" i="49" a="1"/>
  <c r="P42" i="49" s="1"/>
  <c r="P41" i="49" a="1"/>
  <c r="P41" i="49" s="1"/>
  <c r="P40" i="49" a="1"/>
  <c r="P40" i="49" s="1"/>
  <c r="P39" i="49" a="1"/>
  <c r="P39" i="49" s="1"/>
  <c r="J39" i="49"/>
  <c r="J40" i="49"/>
  <c r="J41" i="49"/>
  <c r="J42" i="49"/>
  <c r="J43" i="49"/>
  <c r="J45" i="49"/>
  <c r="P45" i="49" a="1"/>
  <c r="P45" i="49" s="1"/>
  <c r="J52" i="49"/>
  <c r="P52" i="49" a="1"/>
  <c r="P52" i="49" s="1"/>
  <c r="J59" i="49"/>
  <c r="P59" i="49" a="1"/>
  <c r="P59" i="49" s="1"/>
  <c r="J66" i="49"/>
  <c r="P66" i="49" a="1"/>
  <c r="P66" i="49" s="1"/>
  <c r="J73" i="49"/>
  <c r="P73" i="49" a="1"/>
  <c r="P73" i="49" s="1"/>
  <c r="P32" i="49" a="1"/>
  <c r="P32" i="49" s="1"/>
  <c r="P33" i="49" a="1"/>
  <c r="P33" i="49" s="1"/>
  <c r="P34" i="49" a="1"/>
  <c r="P34" i="49" s="1"/>
  <c r="P35" i="49" a="1"/>
  <c r="P35" i="49" s="1"/>
  <c r="P36" i="49" a="1"/>
  <c r="P36" i="49" s="1"/>
  <c r="J32" i="49"/>
  <c r="J33" i="49"/>
  <c r="J34" i="49"/>
  <c r="J35" i="49"/>
  <c r="J36" i="49"/>
  <c r="P26" i="49" a="1"/>
  <c r="P26" i="49" s="1"/>
  <c r="P27" i="49" a="1"/>
  <c r="P27" i="49" s="1"/>
  <c r="P28" i="49" a="1"/>
  <c r="P28" i="49" s="1"/>
  <c r="P29" i="49" a="1"/>
  <c r="P29" i="49" s="1"/>
  <c r="P25" i="49" a="1"/>
  <c r="P25" i="49" s="1"/>
  <c r="J25" i="49"/>
  <c r="J26" i="49"/>
  <c r="J27" i="49"/>
  <c r="J28" i="49"/>
  <c r="J29" i="49"/>
  <c r="J18" i="49"/>
  <c r="J19" i="49"/>
  <c r="J20" i="49"/>
  <c r="J21" i="49"/>
  <c r="J22" i="49"/>
  <c r="X18" i="49"/>
  <c r="Z18" i="49" a="1"/>
  <c r="Z18" i="49" s="1"/>
  <c r="X19" i="49"/>
  <c r="Z19" i="49" a="1"/>
  <c r="Z19" i="49" s="1"/>
  <c r="X20" i="49"/>
  <c r="Z20" i="49" a="1"/>
  <c r="Z20" i="49" s="1"/>
  <c r="X21" i="49"/>
  <c r="Z21" i="49" a="1"/>
  <c r="Z21" i="49" s="1"/>
  <c r="X22" i="49"/>
  <c r="Z22" i="49" a="1"/>
  <c r="Z22" i="49" s="1"/>
  <c r="P18" i="49" a="1"/>
  <c r="P18" i="49" s="1"/>
  <c r="P19" i="49" a="1"/>
  <c r="P19" i="49" s="1"/>
  <c r="P20" i="49" a="1"/>
  <c r="P20" i="49" s="1"/>
  <c r="P21" i="49" a="1"/>
  <c r="P21" i="49" s="1"/>
  <c r="P22" i="49" a="1"/>
  <c r="P22" i="49" s="1"/>
  <c r="J11" i="49"/>
  <c r="J12" i="49"/>
  <c r="J13" i="49"/>
  <c r="J14" i="49"/>
  <c r="J15" i="49"/>
  <c r="P8" i="49" a="1"/>
  <c r="P8" i="49" s="1"/>
  <c r="J8" i="49"/>
  <c r="P7" i="49" a="1"/>
  <c r="P7" i="49" s="1"/>
  <c r="J7" i="49"/>
  <c r="P6" i="49" a="1"/>
  <c r="P6" i="49" s="1"/>
  <c r="J6" i="49"/>
  <c r="P5" i="49" a="1"/>
  <c r="P5" i="49" s="1"/>
  <c r="J5" i="49"/>
  <c r="P4" i="49" a="1"/>
  <c r="P4" i="49" s="1"/>
  <c r="J4" i="49"/>
  <c r="Q70" i="49" l="1"/>
  <c r="Q68" i="49"/>
  <c r="Q56" i="49"/>
  <c r="Q69" i="49"/>
  <c r="Q59" i="49"/>
  <c r="Q55" i="49"/>
  <c r="Q54" i="49"/>
  <c r="Q63" i="49"/>
  <c r="Q71" i="49"/>
  <c r="Q62" i="49"/>
  <c r="Q67" i="49"/>
  <c r="Q64" i="49"/>
  <c r="Q47" i="49"/>
  <c r="Q46" i="49"/>
  <c r="Q61" i="49"/>
  <c r="Q50" i="49"/>
  <c r="Q57" i="49"/>
  <c r="Q60" i="49"/>
  <c r="Q53" i="49"/>
  <c r="Q49" i="49"/>
  <c r="Q73" i="49"/>
  <c r="Q48" i="49"/>
  <c r="Q66" i="49"/>
  <c r="Q40" i="49"/>
  <c r="Q41" i="49"/>
  <c r="Q42" i="49"/>
  <c r="Q39" i="49"/>
  <c r="Q43" i="49"/>
  <c r="Q45" i="49"/>
  <c r="Q29" i="49"/>
  <c r="Q28" i="49"/>
  <c r="Q52" i="49"/>
  <c r="Q32" i="49"/>
  <c r="Q26" i="49"/>
  <c r="Q36" i="49"/>
  <c r="Q35" i="49"/>
  <c r="Q34" i="49"/>
  <c r="Q33" i="49"/>
  <c r="Q27" i="49"/>
  <c r="Q22" i="49"/>
  <c r="AA22" i="49" s="1"/>
  <c r="Q21" i="49"/>
  <c r="AA21" i="49" s="1"/>
  <c r="Q20" i="49"/>
  <c r="AA20" i="49" s="1"/>
  <c r="Q19" i="49"/>
  <c r="AA19" i="49" s="1"/>
  <c r="Q25" i="49"/>
  <c r="Q7" i="49"/>
  <c r="Q18" i="49"/>
  <c r="AA18" i="49" s="1"/>
  <c r="Q4" i="49"/>
  <c r="Q6" i="49"/>
  <c r="Q5" i="49"/>
  <c r="Q8" i="49"/>
  <c r="Z108" i="49" l="1" a="1"/>
  <c r="Z108" i="49" s="1"/>
  <c r="V108" i="49"/>
  <c r="U108" i="49"/>
  <c r="X17" i="49"/>
  <c r="Z17" i="49" a="1"/>
  <c r="Z17" i="49" s="1"/>
  <c r="J280" i="37" l="1"/>
  <c r="Q280" i="37" s="1"/>
  <c r="J315" i="37"/>
  <c r="J350" i="37"/>
  <c r="J385" i="37"/>
  <c r="Q385" i="37" s="1"/>
  <c r="P350" i="37" a="1"/>
  <c r="P350" i="37" s="1"/>
  <c r="P315" i="37" a="1"/>
  <c r="P315" i="37" s="1"/>
  <c r="P210" i="37" a="1"/>
  <c r="P210" i="37" s="1"/>
  <c r="J210" i="37"/>
  <c r="P175" i="37" a="1"/>
  <c r="P175" i="37" s="1"/>
  <c r="J175" i="37"/>
  <c r="P140" i="37" a="1"/>
  <c r="P140" i="37" s="1"/>
  <c r="J140" i="37"/>
  <c r="J105" i="37"/>
  <c r="Q105" i="37" s="1"/>
  <c r="P70" i="37" a="1"/>
  <c r="P70" i="37" s="1"/>
  <c r="J70" i="37"/>
  <c r="J35" i="37"/>
  <c r="Q35" i="37" s="1"/>
  <c r="Q315" i="37" l="1"/>
  <c r="Q350" i="37"/>
  <c r="Q140" i="37"/>
  <c r="Q70" i="37"/>
  <c r="AB70" i="37" s="1"/>
  <c r="Q175" i="37"/>
  <c r="Q210" i="37"/>
  <c r="K3" i="40" a="1"/>
  <c r="K3" i="40" s="1"/>
  <c r="K4" i="40" a="1"/>
  <c r="K4" i="40" s="1"/>
  <c r="K5" i="40" a="1"/>
  <c r="K5" i="40" s="1"/>
  <c r="L5" i="40" s="1"/>
  <c r="K6" i="40" a="1"/>
  <c r="K6" i="40" s="1"/>
  <c r="K7" i="40" a="1"/>
  <c r="K7" i="40" s="1"/>
  <c r="K9" i="40" a="1"/>
  <c r="K9" i="40" s="1"/>
  <c r="K10" i="40" a="1"/>
  <c r="K10" i="40" s="1"/>
  <c r="K11" i="40" a="1"/>
  <c r="K11" i="40" s="1"/>
  <c r="F12" i="40"/>
  <c r="J47" i="52"/>
  <c r="J48" i="52"/>
  <c r="J49" i="52"/>
  <c r="J43" i="52"/>
  <c r="J44" i="52"/>
  <c r="J45" i="52"/>
  <c r="P39" i="52" a="1"/>
  <c r="P39" i="52" s="1"/>
  <c r="P50" i="52" a="1"/>
  <c r="P50" i="52" s="1"/>
  <c r="P49" i="52" a="1"/>
  <c r="P49" i="52" s="1"/>
  <c r="P48" i="52" a="1"/>
  <c r="P48" i="52" s="1"/>
  <c r="P47" i="52" a="1"/>
  <c r="P47" i="52" s="1"/>
  <c r="P45" i="52" a="1"/>
  <c r="P45" i="52" s="1"/>
  <c r="P44" i="52" a="1"/>
  <c r="P44" i="52" s="1"/>
  <c r="P43" i="52" a="1"/>
  <c r="P43" i="52" s="1"/>
  <c r="P41" i="52" a="1"/>
  <c r="P41" i="52" s="1"/>
  <c r="J41" i="52"/>
  <c r="P40" i="52" a="1"/>
  <c r="P40" i="52" s="1"/>
  <c r="J40" i="52"/>
  <c r="J39" i="52"/>
  <c r="P37" i="52" a="1"/>
  <c r="P37" i="52" s="1"/>
  <c r="J37" i="52"/>
  <c r="P36" i="52" a="1"/>
  <c r="P36" i="52" s="1"/>
  <c r="J36" i="52"/>
  <c r="P35" i="52" a="1"/>
  <c r="P35" i="52" s="1"/>
  <c r="J35" i="52"/>
  <c r="P33" i="52" a="1"/>
  <c r="P33" i="52" s="1"/>
  <c r="J33" i="52"/>
  <c r="P32" i="52" a="1"/>
  <c r="P32" i="52" s="1"/>
  <c r="J32" i="52"/>
  <c r="P31" i="52" a="1"/>
  <c r="P31" i="52" s="1"/>
  <c r="J31" i="52"/>
  <c r="J27" i="52"/>
  <c r="J25" i="52"/>
  <c r="J24" i="52"/>
  <c r="J23" i="52"/>
  <c r="J21" i="52"/>
  <c r="J20" i="52"/>
  <c r="J19" i="52"/>
  <c r="J17" i="52"/>
  <c r="J16" i="52"/>
  <c r="J15" i="52"/>
  <c r="J13" i="52"/>
  <c r="J12" i="52"/>
  <c r="J11" i="52"/>
  <c r="J9" i="52"/>
  <c r="J8" i="52"/>
  <c r="J7" i="52"/>
  <c r="J5" i="52"/>
  <c r="J3" i="52"/>
  <c r="P88" i="39" a="1"/>
  <c r="P88" i="39" s="1"/>
  <c r="J88" i="39"/>
  <c r="J59" i="39"/>
  <c r="J60" i="39"/>
  <c r="P36" i="39" a="1"/>
  <c r="P36" i="39" s="1"/>
  <c r="P37" i="39" a="1"/>
  <c r="P37" i="39" s="1"/>
  <c r="J36" i="39"/>
  <c r="J37" i="39"/>
  <c r="J29" i="39"/>
  <c r="Q29" i="39" s="1"/>
  <c r="J30" i="39"/>
  <c r="Q30" i="39" s="1"/>
  <c r="P22" i="39" a="1"/>
  <c r="P22" i="39" s="1"/>
  <c r="P23" i="39" a="1"/>
  <c r="P23" i="39" s="1"/>
  <c r="J22" i="39"/>
  <c r="J23" i="39"/>
  <c r="P14" i="39" a="1"/>
  <c r="P14" i="39" s="1"/>
  <c r="P15" i="39" a="1"/>
  <c r="P15" i="39" s="1"/>
  <c r="J15" i="39"/>
  <c r="J14" i="39"/>
  <c r="P94" i="39" a="1"/>
  <c r="P94" i="39" s="1"/>
  <c r="P95" i="39" a="1"/>
  <c r="P95" i="39" s="1"/>
  <c r="J94" i="39"/>
  <c r="J95" i="39"/>
  <c r="P87" i="39" a="1"/>
  <c r="P87" i="39" s="1"/>
  <c r="J87" i="39"/>
  <c r="P80" i="39" a="1"/>
  <c r="P80" i="39" s="1"/>
  <c r="P81" i="39" a="1"/>
  <c r="P81" i="39" s="1"/>
  <c r="J80" i="39"/>
  <c r="J81" i="39"/>
  <c r="J66" i="39"/>
  <c r="J67" i="39"/>
  <c r="J73" i="39"/>
  <c r="Q73" i="39" s="1"/>
  <c r="J74" i="39"/>
  <c r="Q74" i="39" s="1"/>
  <c r="P66" i="39" a="1"/>
  <c r="P66" i="39" s="1"/>
  <c r="P67" i="39" a="1"/>
  <c r="P67" i="39" s="1"/>
  <c r="P59" i="39" a="1"/>
  <c r="P59" i="39" s="1"/>
  <c r="P60" i="39" a="1"/>
  <c r="P60" i="39" s="1"/>
  <c r="J58" i="39"/>
  <c r="Q58" i="39" s="1"/>
  <c r="P50" i="39" a="1"/>
  <c r="P50" i="39" s="1"/>
  <c r="P51" i="39" a="1"/>
  <c r="P51" i="39" s="1"/>
  <c r="P52" i="39" a="1"/>
  <c r="P52" i="39" s="1"/>
  <c r="J50" i="39"/>
  <c r="J51" i="39"/>
  <c r="J52" i="39"/>
  <c r="P43" i="39" a="1"/>
  <c r="P43" i="39" s="1"/>
  <c r="P44" i="39" a="1"/>
  <c r="P44" i="39" s="1"/>
  <c r="J43" i="39"/>
  <c r="J44" i="39"/>
  <c r="P21" i="39" a="1"/>
  <c r="P21" i="39" s="1"/>
  <c r="J21" i="39"/>
  <c r="J93" i="39"/>
  <c r="P93" i="39" a="1"/>
  <c r="P93" i="39" s="1"/>
  <c r="J86" i="39"/>
  <c r="P86" i="39" a="1"/>
  <c r="P86" i="39" s="1"/>
  <c r="P79" i="39" a="1"/>
  <c r="P79" i="39" s="1"/>
  <c r="J79" i="39"/>
  <c r="J72" i="39"/>
  <c r="Q72" i="39" s="1"/>
  <c r="P65" i="39" a="1"/>
  <c r="P65" i="39" s="1"/>
  <c r="J65" i="39"/>
  <c r="J57" i="39"/>
  <c r="P57" i="39" a="1"/>
  <c r="P57" i="39" s="1"/>
  <c r="P49" i="39" a="1"/>
  <c r="P49" i="39" s="1"/>
  <c r="J49" i="39"/>
  <c r="P42" i="39" a="1"/>
  <c r="P42" i="39" s="1"/>
  <c r="J42" i="39"/>
  <c r="P35" i="39" a="1"/>
  <c r="P35" i="39" s="1"/>
  <c r="J35" i="39"/>
  <c r="J28" i="39"/>
  <c r="Q28" i="39" s="1"/>
  <c r="P20" i="39" a="1"/>
  <c r="P20" i="39" s="1"/>
  <c r="J20" i="39"/>
  <c r="J13" i="39"/>
  <c r="P13" i="39" a="1"/>
  <c r="P13" i="39" s="1"/>
  <c r="J92" i="39"/>
  <c r="J91" i="39"/>
  <c r="J84" i="39"/>
  <c r="J85" i="39"/>
  <c r="J77" i="39"/>
  <c r="J78" i="39"/>
  <c r="J70" i="39"/>
  <c r="Q70" i="39" s="1"/>
  <c r="J71" i="39"/>
  <c r="Q71" i="39" s="1"/>
  <c r="J63" i="39"/>
  <c r="J64" i="39"/>
  <c r="J55" i="39"/>
  <c r="J56" i="39"/>
  <c r="J47" i="39"/>
  <c r="J48" i="39"/>
  <c r="J40" i="39"/>
  <c r="J41" i="39"/>
  <c r="J26" i="39"/>
  <c r="Q26" i="39" s="1"/>
  <c r="J27" i="39"/>
  <c r="Q27" i="39" s="1"/>
  <c r="J33" i="39"/>
  <c r="J34" i="39"/>
  <c r="J18" i="39"/>
  <c r="J19" i="39"/>
  <c r="P6" i="39" a="1"/>
  <c r="P6" i="39" s="1"/>
  <c r="P7" i="39" a="1"/>
  <c r="P7" i="39" s="1"/>
  <c r="P8" i="39" a="1"/>
  <c r="P8" i="39" s="1"/>
  <c r="P18" i="39" a="1"/>
  <c r="P18" i="39" s="1"/>
  <c r="P19" i="39" a="1"/>
  <c r="P19" i="39" s="1"/>
  <c r="P33" i="39" a="1"/>
  <c r="P33" i="39" s="1"/>
  <c r="P34" i="39" a="1"/>
  <c r="P34" i="39" s="1"/>
  <c r="P40" i="39" a="1"/>
  <c r="P40" i="39" s="1"/>
  <c r="P41" i="39" a="1"/>
  <c r="P41" i="39" s="1"/>
  <c r="P47" i="39" a="1"/>
  <c r="P47" i="39" s="1"/>
  <c r="P48" i="39" a="1"/>
  <c r="P48" i="39" s="1"/>
  <c r="P55" i="39" a="1"/>
  <c r="P55" i="39" s="1"/>
  <c r="P56" i="39" a="1"/>
  <c r="P56" i="39" s="1"/>
  <c r="P63" i="39" a="1"/>
  <c r="P63" i="39" s="1"/>
  <c r="P64" i="39" a="1"/>
  <c r="P64" i="39" s="1"/>
  <c r="P77" i="39" a="1"/>
  <c r="P77" i="39" s="1"/>
  <c r="P78" i="39" a="1"/>
  <c r="P78" i="39" s="1"/>
  <c r="P84" i="39" a="1"/>
  <c r="P84" i="39" s="1"/>
  <c r="P85" i="39" a="1"/>
  <c r="P85" i="39" s="1"/>
  <c r="P91" i="39" a="1"/>
  <c r="P91" i="39" s="1"/>
  <c r="P92" i="39" a="1"/>
  <c r="P92" i="39" s="1"/>
  <c r="P90" i="39" a="1"/>
  <c r="P90" i="39" s="1"/>
  <c r="J90" i="39"/>
  <c r="P11" i="39" a="1"/>
  <c r="P11" i="39" s="1"/>
  <c r="P12" i="39" a="1"/>
  <c r="P12" i="39" s="1"/>
  <c r="J11" i="39"/>
  <c r="J12" i="39"/>
  <c r="P4" i="39" a="1"/>
  <c r="P4" i="39" s="1"/>
  <c r="P5" i="39" a="1"/>
  <c r="P5" i="39" s="1"/>
  <c r="H20" i="51"/>
  <c r="N20" i="51" s="1"/>
  <c r="M168" i="51" a="1"/>
  <c r="M168" i="51" s="1"/>
  <c r="N168" i="51" s="1"/>
  <c r="M167" i="51" a="1"/>
  <c r="M167" i="51" s="1"/>
  <c r="N167" i="51" s="1"/>
  <c r="M166" i="51" a="1"/>
  <c r="M166" i="51" s="1"/>
  <c r="N166" i="51" s="1"/>
  <c r="M165" i="51" a="1"/>
  <c r="M165" i="51" s="1"/>
  <c r="N165" i="51" s="1"/>
  <c r="M164" i="51" a="1"/>
  <c r="M164" i="51" s="1"/>
  <c r="N164" i="51" s="1"/>
  <c r="M163" i="51" a="1"/>
  <c r="M163" i="51" s="1"/>
  <c r="N163" i="51" s="1"/>
  <c r="M162" i="51" a="1"/>
  <c r="M162" i="51" s="1"/>
  <c r="N162" i="51" s="1"/>
  <c r="M161" i="51" a="1"/>
  <c r="M161" i="51" s="1"/>
  <c r="N161" i="51" s="1"/>
  <c r="M160" i="51" a="1"/>
  <c r="M160" i="51" s="1"/>
  <c r="N160" i="51" s="1"/>
  <c r="M159" i="51" a="1"/>
  <c r="M159" i="51" s="1"/>
  <c r="N159" i="51" s="1"/>
  <c r="M158" i="51" a="1"/>
  <c r="M158" i="51" s="1"/>
  <c r="N158" i="51" s="1"/>
  <c r="M157" i="51" a="1"/>
  <c r="M157" i="51" s="1"/>
  <c r="N157" i="51" s="1"/>
  <c r="M156" i="51" a="1"/>
  <c r="M156" i="51" s="1"/>
  <c r="N156" i="51" s="1"/>
  <c r="M155" i="51" a="1"/>
  <c r="M155" i="51" s="1"/>
  <c r="N155" i="51" s="1"/>
  <c r="M154" i="51" a="1"/>
  <c r="M154" i="51" s="1"/>
  <c r="N154" i="51" s="1"/>
  <c r="M153" i="51" a="1"/>
  <c r="M153" i="51" s="1"/>
  <c r="N153" i="51" s="1"/>
  <c r="M152" i="51" a="1"/>
  <c r="M152" i="51" s="1"/>
  <c r="N152" i="51" s="1"/>
  <c r="M151" i="51" a="1"/>
  <c r="M151" i="51" s="1"/>
  <c r="N151" i="51" s="1"/>
  <c r="M150" i="51" a="1"/>
  <c r="M150" i="51" s="1"/>
  <c r="N150" i="51" s="1"/>
  <c r="M149" i="51" a="1"/>
  <c r="M149" i="51" s="1"/>
  <c r="N149" i="51" s="1"/>
  <c r="M148" i="51" a="1"/>
  <c r="M148" i="51" s="1"/>
  <c r="N148" i="51" s="1"/>
  <c r="M147" i="51" a="1"/>
  <c r="M147" i="51" s="1"/>
  <c r="N147" i="51" s="1"/>
  <c r="M146" i="51" a="1"/>
  <c r="M146" i="51" s="1"/>
  <c r="N146" i="51" s="1"/>
  <c r="M145" i="51" a="1"/>
  <c r="M145" i="51" s="1"/>
  <c r="N145" i="51" s="1"/>
  <c r="M144" i="51" a="1"/>
  <c r="M144" i="51" s="1"/>
  <c r="N144" i="51" s="1"/>
  <c r="M143" i="51" a="1"/>
  <c r="M143" i="51" s="1"/>
  <c r="N143" i="51" s="1"/>
  <c r="M142" i="51" a="1"/>
  <c r="M142" i="51" s="1"/>
  <c r="N142" i="51" s="1"/>
  <c r="M141" i="51" a="1"/>
  <c r="M141" i="51" s="1"/>
  <c r="N141" i="51" s="1"/>
  <c r="M140" i="51" a="1"/>
  <c r="M140" i="51" s="1"/>
  <c r="N140" i="51" s="1"/>
  <c r="M139" i="51" a="1"/>
  <c r="M139" i="51" s="1"/>
  <c r="N139" i="51" s="1"/>
  <c r="M138" i="51" a="1"/>
  <c r="M138" i="51" s="1"/>
  <c r="N138" i="51" s="1"/>
  <c r="M137" i="51" a="1"/>
  <c r="M137" i="51" s="1"/>
  <c r="N137" i="51" s="1"/>
  <c r="M136" i="51" a="1"/>
  <c r="M136" i="51" s="1"/>
  <c r="N136" i="51" s="1"/>
  <c r="M135" i="51" a="1"/>
  <c r="M135" i="51" s="1"/>
  <c r="N135" i="51" s="1"/>
  <c r="M134" i="51" a="1"/>
  <c r="M134" i="51" s="1"/>
  <c r="N134" i="51" s="1"/>
  <c r="M133" i="51" a="1"/>
  <c r="M133" i="51" s="1"/>
  <c r="N133" i="51" s="1"/>
  <c r="M132" i="51" a="1"/>
  <c r="M132" i="51" s="1"/>
  <c r="N132" i="51" s="1"/>
  <c r="M131" i="51" a="1"/>
  <c r="M131" i="51" s="1"/>
  <c r="N131" i="51" s="1"/>
  <c r="M130" i="51" a="1"/>
  <c r="M130" i="51" s="1"/>
  <c r="N130" i="51" s="1"/>
  <c r="M129" i="51" a="1"/>
  <c r="M129" i="51" s="1"/>
  <c r="N129" i="51" s="1"/>
  <c r="M128" i="51" a="1"/>
  <c r="M128" i="51" s="1"/>
  <c r="N128" i="51" s="1"/>
  <c r="M127" i="51" a="1"/>
  <c r="M127" i="51" s="1"/>
  <c r="N127" i="51" s="1"/>
  <c r="M126" i="51" a="1"/>
  <c r="M126" i="51" s="1"/>
  <c r="N126" i="51" s="1"/>
  <c r="M125" i="51" a="1"/>
  <c r="M125" i="51" s="1"/>
  <c r="N125" i="51" s="1"/>
  <c r="M124" i="51" a="1"/>
  <c r="M124" i="51" s="1"/>
  <c r="N124" i="51" s="1"/>
  <c r="M123" i="51" a="1"/>
  <c r="M123" i="51" s="1"/>
  <c r="N123" i="51" s="1"/>
  <c r="M122" i="51" a="1"/>
  <c r="M122" i="51" s="1"/>
  <c r="N122" i="51" s="1"/>
  <c r="M121" i="51" a="1"/>
  <c r="M121" i="51" s="1"/>
  <c r="N121" i="51" s="1"/>
  <c r="M120" i="51" a="1"/>
  <c r="M120" i="51" s="1"/>
  <c r="N120" i="51" s="1"/>
  <c r="M119" i="51" a="1"/>
  <c r="M119" i="51" s="1"/>
  <c r="N119" i="51" s="1"/>
  <c r="M118" i="51" a="1"/>
  <c r="M118" i="51" s="1"/>
  <c r="N118" i="51" s="1"/>
  <c r="M117" i="51" a="1"/>
  <c r="M117" i="51" s="1"/>
  <c r="N117" i="51" s="1"/>
  <c r="M116" i="51" a="1"/>
  <c r="M116" i="51" s="1"/>
  <c r="N116" i="51" s="1"/>
  <c r="M115" i="51" a="1"/>
  <c r="M115" i="51" s="1"/>
  <c r="N115" i="51" s="1"/>
  <c r="M114" i="51" a="1"/>
  <c r="M114" i="51" s="1"/>
  <c r="N114" i="51" s="1"/>
  <c r="M113" i="51" a="1"/>
  <c r="M113" i="51" s="1"/>
  <c r="N113" i="51" s="1"/>
  <c r="M112" i="51" a="1"/>
  <c r="M112" i="51" s="1"/>
  <c r="N112" i="51" s="1"/>
  <c r="M111" i="51" a="1"/>
  <c r="M111" i="51" s="1"/>
  <c r="N111" i="51" s="1"/>
  <c r="M110" i="51" a="1"/>
  <c r="M110" i="51" s="1"/>
  <c r="N110" i="51" s="1"/>
  <c r="M109" i="51" a="1"/>
  <c r="M109" i="51" s="1"/>
  <c r="N109" i="51" s="1"/>
  <c r="M108" i="51" a="1"/>
  <c r="M108" i="51" s="1"/>
  <c r="N108" i="51" s="1"/>
  <c r="M107" i="51" a="1"/>
  <c r="M107" i="51" s="1"/>
  <c r="N107" i="51" s="1"/>
  <c r="M106" i="51" a="1"/>
  <c r="M106" i="51" s="1"/>
  <c r="N106" i="51" s="1"/>
  <c r="M105" i="51" a="1"/>
  <c r="M105" i="51" s="1"/>
  <c r="N105" i="51" s="1"/>
  <c r="M104" i="51" a="1"/>
  <c r="M104" i="51" s="1"/>
  <c r="N104" i="51" s="1"/>
  <c r="M103" i="51" a="1"/>
  <c r="M103" i="51" s="1"/>
  <c r="N103" i="51" s="1"/>
  <c r="M102" i="51" a="1"/>
  <c r="M102" i="51" s="1"/>
  <c r="N102" i="51" s="1"/>
  <c r="M101" i="51" a="1"/>
  <c r="M101" i="51" s="1"/>
  <c r="N101" i="51" s="1"/>
  <c r="M100" i="51" a="1"/>
  <c r="M100" i="51" s="1"/>
  <c r="N100" i="51" s="1"/>
  <c r="M99" i="51" a="1"/>
  <c r="M99" i="51" s="1"/>
  <c r="N99" i="51" s="1"/>
  <c r="M98" i="51" a="1"/>
  <c r="M98" i="51" s="1"/>
  <c r="N98" i="51" s="1"/>
  <c r="M97" i="51" a="1"/>
  <c r="M97" i="51" s="1"/>
  <c r="N97" i="51" s="1"/>
  <c r="M96" i="51" a="1"/>
  <c r="M96" i="51" s="1"/>
  <c r="N96" i="51" s="1"/>
  <c r="M95" i="51" a="1"/>
  <c r="M95" i="51" s="1"/>
  <c r="N95" i="51" s="1"/>
  <c r="M94" i="51" a="1"/>
  <c r="M94" i="51" s="1"/>
  <c r="N94" i="51" s="1"/>
  <c r="M93" i="51" a="1"/>
  <c r="M93" i="51" s="1"/>
  <c r="N93" i="51" s="1"/>
  <c r="M92" i="51" a="1"/>
  <c r="M92" i="51" s="1"/>
  <c r="N92" i="51" s="1"/>
  <c r="M91" i="51" a="1"/>
  <c r="M91" i="51" s="1"/>
  <c r="N91" i="51" s="1"/>
  <c r="M90" i="51" a="1"/>
  <c r="M90" i="51" s="1"/>
  <c r="N90" i="51" s="1"/>
  <c r="M89" i="51" a="1"/>
  <c r="M89" i="51" s="1"/>
  <c r="N89" i="51" s="1"/>
  <c r="M88" i="51" a="1"/>
  <c r="M88" i="51" s="1"/>
  <c r="N88" i="51" s="1"/>
  <c r="M87" i="51" a="1"/>
  <c r="M87" i="51" s="1"/>
  <c r="N87" i="51" s="1"/>
  <c r="M86" i="51" a="1"/>
  <c r="M86" i="51" s="1"/>
  <c r="N86" i="51" s="1"/>
  <c r="M85" i="51" a="1"/>
  <c r="M85" i="51" s="1"/>
  <c r="N85" i="51" s="1"/>
  <c r="M84" i="51" a="1"/>
  <c r="M84" i="51" s="1"/>
  <c r="N84" i="51" s="1"/>
  <c r="M83" i="51" a="1"/>
  <c r="M83" i="51" s="1"/>
  <c r="N83" i="51" s="1"/>
  <c r="M82" i="51" a="1"/>
  <c r="M82" i="51" s="1"/>
  <c r="N82" i="51" s="1"/>
  <c r="M81" i="51" a="1"/>
  <c r="M81" i="51" s="1"/>
  <c r="N81" i="51" s="1"/>
  <c r="M80" i="51" a="1"/>
  <c r="M80" i="51" s="1"/>
  <c r="N80" i="51" s="1"/>
  <c r="M79" i="51" a="1"/>
  <c r="M79" i="51" s="1"/>
  <c r="N79" i="51" s="1"/>
  <c r="M78" i="51" a="1"/>
  <c r="M78" i="51" s="1"/>
  <c r="N78" i="51" s="1"/>
  <c r="M77" i="51" a="1"/>
  <c r="M77" i="51" s="1"/>
  <c r="N77" i="51" s="1"/>
  <c r="M76" i="51" a="1"/>
  <c r="M76" i="51" s="1"/>
  <c r="N76" i="51" s="1"/>
  <c r="M75" i="51" a="1"/>
  <c r="M75" i="51" s="1"/>
  <c r="N75" i="51" s="1"/>
  <c r="M74" i="51" a="1"/>
  <c r="M74" i="51" s="1"/>
  <c r="N74" i="51" s="1"/>
  <c r="M73" i="51" a="1"/>
  <c r="M73" i="51" s="1"/>
  <c r="N73" i="51" s="1"/>
  <c r="M72" i="51" a="1"/>
  <c r="M72" i="51" s="1"/>
  <c r="N72" i="51" s="1"/>
  <c r="M71" i="51" a="1"/>
  <c r="M71" i="51" s="1"/>
  <c r="N71" i="51" s="1"/>
  <c r="M70" i="51" a="1"/>
  <c r="M70" i="51" s="1"/>
  <c r="N70" i="51" s="1"/>
  <c r="M69" i="51" a="1"/>
  <c r="M69" i="51" s="1"/>
  <c r="N69" i="51" s="1"/>
  <c r="M68" i="51" a="1"/>
  <c r="M68" i="51" s="1"/>
  <c r="N68" i="51" s="1"/>
  <c r="M67" i="51" a="1"/>
  <c r="M67" i="51" s="1"/>
  <c r="N67" i="51" s="1"/>
  <c r="N66" i="51"/>
  <c r="N65" i="51"/>
  <c r="N64" i="51"/>
  <c r="N63" i="51"/>
  <c r="N62" i="51"/>
  <c r="N61" i="51"/>
  <c r="N60" i="51"/>
  <c r="N59" i="51"/>
  <c r="N58" i="51"/>
  <c r="N57" i="51"/>
  <c r="N56" i="51"/>
  <c r="N55" i="51"/>
  <c r="N54" i="51"/>
  <c r="N53" i="51"/>
  <c r="N52" i="51"/>
  <c r="N51" i="51"/>
  <c r="N50" i="51"/>
  <c r="N49" i="51"/>
  <c r="N48" i="51"/>
  <c r="N47" i="51"/>
  <c r="N46" i="51"/>
  <c r="N45" i="51"/>
  <c r="N44" i="51"/>
  <c r="H37" i="51"/>
  <c r="N37" i="51" s="1"/>
  <c r="H35" i="51"/>
  <c r="N35" i="51" s="1"/>
  <c r="H34" i="51"/>
  <c r="N34" i="51" s="1"/>
  <c r="H33" i="51"/>
  <c r="N33" i="51" s="1"/>
  <c r="H32" i="51"/>
  <c r="N32" i="51" s="1"/>
  <c r="H31" i="51"/>
  <c r="N31" i="51" s="1"/>
  <c r="H30" i="51"/>
  <c r="N30" i="51" s="1"/>
  <c r="H29" i="51"/>
  <c r="N29" i="51" s="1"/>
  <c r="H27" i="51"/>
  <c r="N27" i="51" s="1"/>
  <c r="H26" i="51"/>
  <c r="N26" i="51" s="1"/>
  <c r="H25" i="51"/>
  <c r="N25" i="51" s="1"/>
  <c r="H23" i="51"/>
  <c r="N23" i="51" s="1"/>
  <c r="H22" i="51"/>
  <c r="N22" i="51" s="1"/>
  <c r="H21" i="51"/>
  <c r="N21" i="51" s="1"/>
  <c r="H19" i="51"/>
  <c r="N19" i="51" s="1"/>
  <c r="H17" i="51"/>
  <c r="N17" i="51" s="1"/>
  <c r="H16" i="51"/>
  <c r="N16" i="51" s="1"/>
  <c r="H15" i="51"/>
  <c r="N15" i="51" s="1"/>
  <c r="H14" i="51"/>
  <c r="N14" i="51" s="1"/>
  <c r="H13" i="51"/>
  <c r="N13" i="51" s="1"/>
  <c r="H11" i="51"/>
  <c r="N11" i="51" s="1"/>
  <c r="H10" i="51"/>
  <c r="N10" i="51" s="1"/>
  <c r="H8" i="51"/>
  <c r="N8" i="51" s="1"/>
  <c r="H7" i="51"/>
  <c r="N7" i="51" s="1"/>
  <c r="H5" i="51"/>
  <c r="N5" i="51" s="1"/>
  <c r="H4" i="51"/>
  <c r="N4" i="51" s="1"/>
  <c r="Q45" i="52" l="1"/>
  <c r="Q48" i="52"/>
  <c r="Q43" i="52"/>
  <c r="AB43" i="52" s="1"/>
  <c r="Q44" i="52"/>
  <c r="Q13" i="39"/>
  <c r="Q37" i="39"/>
  <c r="Q87" i="39"/>
  <c r="Q88" i="39"/>
  <c r="Q15" i="39"/>
  <c r="Q95" i="39"/>
  <c r="Q59" i="39"/>
  <c r="Q14" i="39"/>
  <c r="Q49" i="52"/>
  <c r="Q47" i="52"/>
  <c r="Q50" i="52"/>
  <c r="Q33" i="52"/>
  <c r="Q35" i="52"/>
  <c r="Q41" i="52"/>
  <c r="Q32" i="52"/>
  <c r="Q37" i="52"/>
  <c r="Q40" i="52"/>
  <c r="Q31" i="52"/>
  <c r="Q39" i="52"/>
  <c r="Q36" i="52"/>
  <c r="Q36" i="39"/>
  <c r="Q81" i="39"/>
  <c r="Q94" i="39"/>
  <c r="Q23" i="39"/>
  <c r="Q51" i="39"/>
  <c r="Q50" i="39"/>
  <c r="Q22" i="39"/>
  <c r="Q44" i="39"/>
  <c r="Q43" i="39"/>
  <c r="Q60" i="39"/>
  <c r="Q66" i="39"/>
  <c r="Q52" i="39"/>
  <c r="Q12" i="39"/>
  <c r="Q11" i="39"/>
  <c r="Q80" i="39"/>
  <c r="Q21" i="39"/>
  <c r="Q67" i="39"/>
  <c r="Q93" i="39"/>
  <c r="Q42" i="39"/>
  <c r="Q20" i="39"/>
  <c r="Q35" i="39"/>
  <c r="Q79" i="39"/>
  <c r="Q86" i="39"/>
  <c r="Q49" i="39"/>
  <c r="Q57" i="39"/>
  <c r="Q65" i="39"/>
  <c r="Q77" i="39"/>
  <c r="Q84" i="39"/>
  <c r="Q40" i="39"/>
  <c r="Q41" i="39"/>
  <c r="Q90" i="39"/>
  <c r="Q56" i="39"/>
  <c r="Q55" i="39"/>
  <c r="Q91" i="39"/>
  <c r="Q33" i="39"/>
  <c r="Q34" i="39"/>
  <c r="Q78" i="39"/>
  <c r="Q19" i="39"/>
  <c r="Q64" i="39"/>
  <c r="Q18" i="39"/>
  <c r="Q63" i="39"/>
  <c r="Q85" i="39"/>
  <c r="Q48" i="39"/>
  <c r="Q47" i="39"/>
  <c r="Q92" i="39"/>
  <c r="J4" i="39" l="1"/>
  <c r="Q4" i="39" s="1"/>
  <c r="J5" i="39"/>
  <c r="Q5" i="39" s="1"/>
  <c r="J6" i="39"/>
  <c r="Q6" i="39" s="1"/>
  <c r="J7" i="39"/>
  <c r="Q7" i="39" s="1"/>
  <c r="J8" i="39"/>
  <c r="Q8" i="39" s="1"/>
  <c r="J368" i="37"/>
  <c r="Q368" i="37" s="1"/>
  <c r="J369" i="37"/>
  <c r="Q369" i="37" s="1"/>
  <c r="J370" i="37"/>
  <c r="Q370" i="37" s="1"/>
  <c r="J371" i="37"/>
  <c r="Q371" i="37" s="1"/>
  <c r="J372" i="37"/>
  <c r="Q372" i="37" s="1"/>
  <c r="J373" i="37"/>
  <c r="Q373" i="37" s="1"/>
  <c r="J374" i="37"/>
  <c r="Q374" i="37" s="1"/>
  <c r="J375" i="37"/>
  <c r="Q375" i="37" s="1"/>
  <c r="J376" i="37"/>
  <c r="Q376" i="37" s="1"/>
  <c r="J377" i="37"/>
  <c r="Q377" i="37" s="1"/>
  <c r="J378" i="37"/>
  <c r="Q378" i="37" s="1"/>
  <c r="J379" i="37"/>
  <c r="Q379" i="37" s="1"/>
  <c r="J380" i="37"/>
  <c r="Q380" i="37" s="1"/>
  <c r="J381" i="37"/>
  <c r="Q381" i="37" s="1"/>
  <c r="J382" i="37"/>
  <c r="Q382" i="37" s="1"/>
  <c r="J383" i="37"/>
  <c r="Q383" i="37" s="1"/>
  <c r="J384" i="37"/>
  <c r="Q384" i="37" s="1"/>
  <c r="J386" i="37"/>
  <c r="Q386" i="37" s="1"/>
  <c r="J354" i="37"/>
  <c r="Q354" i="37" s="1"/>
  <c r="J355" i="37"/>
  <c r="Q355" i="37" s="1"/>
  <c r="J356" i="37"/>
  <c r="Q356" i="37" s="1"/>
  <c r="J357" i="37"/>
  <c r="Q357" i="37" s="1"/>
  <c r="J358" i="37"/>
  <c r="Q358" i="37" s="1"/>
  <c r="J359" i="37"/>
  <c r="Q359" i="37" s="1"/>
  <c r="J360" i="37"/>
  <c r="Q360" i="37" s="1"/>
  <c r="J361" i="37"/>
  <c r="Q361" i="37" s="1"/>
  <c r="J362" i="37"/>
  <c r="Q362" i="37" s="1"/>
  <c r="J363" i="37"/>
  <c r="Q363" i="37" s="1"/>
  <c r="J364" i="37"/>
  <c r="Q364" i="37" s="1"/>
  <c r="J365" i="37"/>
  <c r="Q365" i="37" s="1"/>
  <c r="J366" i="37"/>
  <c r="Q366" i="37" s="1"/>
  <c r="J367" i="37"/>
  <c r="Q367" i="37" s="1"/>
  <c r="P347" i="37" a="1"/>
  <c r="P347" i="37" s="1"/>
  <c r="P348" i="37" a="1"/>
  <c r="P348" i="37" s="1"/>
  <c r="P349" i="37" a="1"/>
  <c r="P349" i="37" s="1"/>
  <c r="P351" i="37" a="1"/>
  <c r="P351" i="37" s="1"/>
  <c r="P332" i="37" a="1"/>
  <c r="P332" i="37" s="1"/>
  <c r="P333" i="37" a="1"/>
  <c r="P333" i="37" s="1"/>
  <c r="P334" i="37" a="1"/>
  <c r="P334" i="37" s="1"/>
  <c r="P335" i="37" a="1"/>
  <c r="P335" i="37" s="1"/>
  <c r="P336" i="37" a="1"/>
  <c r="P336" i="37" s="1"/>
  <c r="P337" i="37" a="1"/>
  <c r="P337" i="37" s="1"/>
  <c r="P338" i="37" a="1"/>
  <c r="P338" i="37" s="1"/>
  <c r="P339" i="37" a="1"/>
  <c r="P339" i="37" s="1"/>
  <c r="P340" i="37" a="1"/>
  <c r="P340" i="37" s="1"/>
  <c r="P341" i="37" a="1"/>
  <c r="P341" i="37" s="1"/>
  <c r="P342" i="37" a="1"/>
  <c r="P342" i="37" s="1"/>
  <c r="P343" i="37" a="1"/>
  <c r="P343" i="37" s="1"/>
  <c r="P344" i="37" a="1"/>
  <c r="P344" i="37" s="1"/>
  <c r="P345" i="37" a="1"/>
  <c r="P345" i="37" s="1"/>
  <c r="P346" i="37" a="1"/>
  <c r="P346" i="37" s="1"/>
  <c r="P319" i="37" a="1"/>
  <c r="P319" i="37" s="1"/>
  <c r="P320" i="37" a="1"/>
  <c r="P320" i="37" s="1"/>
  <c r="P321" i="37" a="1"/>
  <c r="P321" i="37" s="1"/>
  <c r="P322" i="37" a="1"/>
  <c r="P322" i="37" s="1"/>
  <c r="P323" i="37" a="1"/>
  <c r="P323" i="37" s="1"/>
  <c r="P324" i="37" a="1"/>
  <c r="P324" i="37" s="1"/>
  <c r="P325" i="37" a="1"/>
  <c r="P325" i="37" s="1"/>
  <c r="P326" i="37" a="1"/>
  <c r="P326" i="37" s="1"/>
  <c r="P327" i="37" a="1"/>
  <c r="P327" i="37" s="1"/>
  <c r="P328" i="37" a="1"/>
  <c r="P328" i="37" s="1"/>
  <c r="P329" i="37" a="1"/>
  <c r="P329" i="37" s="1"/>
  <c r="P330" i="37" a="1"/>
  <c r="P330" i="37" s="1"/>
  <c r="P331" i="37" a="1"/>
  <c r="P331" i="37" s="1"/>
  <c r="P308" i="37" a="1"/>
  <c r="P308" i="37" s="1"/>
  <c r="P309" i="37" a="1"/>
  <c r="P309" i="37" s="1"/>
  <c r="P310" i="37" a="1"/>
  <c r="P310" i="37" s="1"/>
  <c r="P311" i="37" a="1"/>
  <c r="P311" i="37" s="1"/>
  <c r="P312" i="37" a="1"/>
  <c r="P312" i="37" s="1"/>
  <c r="P313" i="37" a="1"/>
  <c r="P313" i="37" s="1"/>
  <c r="P314" i="37" a="1"/>
  <c r="P314" i="37" s="1"/>
  <c r="P316" i="37" a="1"/>
  <c r="P316" i="37" s="1"/>
  <c r="P304" i="37" a="1"/>
  <c r="P304" i="37" s="1"/>
  <c r="P305" i="37" a="1"/>
  <c r="P305" i="37" s="1"/>
  <c r="P306" i="37" a="1"/>
  <c r="P306" i="37" s="1"/>
  <c r="P307" i="37" a="1"/>
  <c r="P307" i="37" s="1"/>
  <c r="P298" i="37" a="1"/>
  <c r="P298" i="37" s="1"/>
  <c r="P299" i="37" a="1"/>
  <c r="P299" i="37" s="1"/>
  <c r="P300" i="37" a="1"/>
  <c r="P300" i="37" s="1"/>
  <c r="P301" i="37" a="1"/>
  <c r="P301" i="37" s="1"/>
  <c r="P302" i="37" a="1"/>
  <c r="P302" i="37" s="1"/>
  <c r="P303" i="37" a="1"/>
  <c r="P303" i="37" s="1"/>
  <c r="P294" i="37" a="1"/>
  <c r="P294" i="37" s="1"/>
  <c r="P295" i="37" a="1"/>
  <c r="P295" i="37" s="1"/>
  <c r="P296" i="37" a="1"/>
  <c r="P296" i="37" s="1"/>
  <c r="P297" i="37" a="1"/>
  <c r="P297" i="37" s="1"/>
  <c r="P289" i="37" a="1"/>
  <c r="P289" i="37" s="1"/>
  <c r="P290" i="37" a="1"/>
  <c r="P290" i="37" s="1"/>
  <c r="P291" i="37" a="1"/>
  <c r="P291" i="37" s="1"/>
  <c r="P292" i="37" a="1"/>
  <c r="P292" i="37" s="1"/>
  <c r="P293" i="37" a="1"/>
  <c r="P293" i="37" s="1"/>
  <c r="P284" i="37" a="1"/>
  <c r="P284" i="37" s="1"/>
  <c r="P285" i="37" a="1"/>
  <c r="P285" i="37" s="1"/>
  <c r="P286" i="37" a="1"/>
  <c r="P286" i="37" s="1"/>
  <c r="P287" i="37" a="1"/>
  <c r="P287" i="37" s="1"/>
  <c r="P288" i="37" a="1"/>
  <c r="P288" i="37" s="1"/>
  <c r="J336" i="37"/>
  <c r="J337" i="37"/>
  <c r="J338" i="37"/>
  <c r="J339" i="37"/>
  <c r="J340" i="37"/>
  <c r="J341" i="37"/>
  <c r="J342" i="37"/>
  <c r="J343" i="37"/>
  <c r="J344" i="37"/>
  <c r="J345" i="37"/>
  <c r="J346" i="37"/>
  <c r="J347" i="37"/>
  <c r="J348" i="37"/>
  <c r="J349" i="37"/>
  <c r="J351" i="37"/>
  <c r="J319" i="37"/>
  <c r="J320" i="37"/>
  <c r="J321" i="37"/>
  <c r="J322" i="37"/>
  <c r="J323" i="37"/>
  <c r="J324" i="37"/>
  <c r="J325" i="37"/>
  <c r="J326" i="37"/>
  <c r="J327" i="37"/>
  <c r="J328" i="37"/>
  <c r="J329" i="37"/>
  <c r="J330" i="37"/>
  <c r="J331" i="37"/>
  <c r="J332" i="37"/>
  <c r="J333" i="37"/>
  <c r="J334" i="37"/>
  <c r="J335" i="37"/>
  <c r="J313" i="37"/>
  <c r="J314" i="37"/>
  <c r="J316" i="37"/>
  <c r="J297" i="37"/>
  <c r="J298" i="37"/>
  <c r="J299" i="37"/>
  <c r="J300" i="37"/>
  <c r="J301" i="37"/>
  <c r="J302" i="37"/>
  <c r="J303" i="37"/>
  <c r="J304" i="37"/>
  <c r="J305" i="37"/>
  <c r="J306" i="37"/>
  <c r="J307" i="37"/>
  <c r="J308" i="37"/>
  <c r="J309" i="37"/>
  <c r="J310" i="37"/>
  <c r="J311" i="37"/>
  <c r="J312" i="37"/>
  <c r="J284" i="37"/>
  <c r="J285" i="37"/>
  <c r="J286" i="37"/>
  <c r="J287" i="37"/>
  <c r="J288" i="37"/>
  <c r="J289" i="37"/>
  <c r="J290" i="37"/>
  <c r="J291" i="37"/>
  <c r="J292" i="37"/>
  <c r="J293" i="37"/>
  <c r="J294" i="37"/>
  <c r="J295" i="37"/>
  <c r="J296" i="37"/>
  <c r="J260" i="37"/>
  <c r="J261" i="37"/>
  <c r="J262" i="37"/>
  <c r="J263" i="37"/>
  <c r="Q263" i="37" s="1"/>
  <c r="J264" i="37"/>
  <c r="Q264" i="37" s="1"/>
  <c r="J265" i="37"/>
  <c r="J266" i="37"/>
  <c r="J267" i="37"/>
  <c r="J268" i="37"/>
  <c r="J269" i="37"/>
  <c r="J270" i="37"/>
  <c r="J271" i="37"/>
  <c r="J272" i="37"/>
  <c r="J273" i="37"/>
  <c r="Q273" i="37" s="1"/>
  <c r="J274" i="37"/>
  <c r="J275" i="37"/>
  <c r="J276" i="37"/>
  <c r="J277" i="37"/>
  <c r="J278" i="37"/>
  <c r="J279" i="37"/>
  <c r="J281" i="37"/>
  <c r="J249" i="37"/>
  <c r="Q249" i="37" s="1"/>
  <c r="J250" i="37"/>
  <c r="Q250" i="37" s="1"/>
  <c r="J251" i="37"/>
  <c r="Q251" i="37" s="1"/>
  <c r="J252" i="37"/>
  <c r="Q252" i="37" s="1"/>
  <c r="J253" i="37"/>
  <c r="J254" i="37"/>
  <c r="Q254" i="37" s="1"/>
  <c r="J255" i="37"/>
  <c r="Q255" i="37" s="1"/>
  <c r="J256" i="37"/>
  <c r="Q256" i="37" s="1"/>
  <c r="J257" i="37"/>
  <c r="J258" i="37"/>
  <c r="J259" i="37"/>
  <c r="Q259" i="37" s="1"/>
  <c r="P155" i="37" a="1"/>
  <c r="P155" i="37" s="1"/>
  <c r="P156" i="37" a="1"/>
  <c r="P156" i="37" s="1"/>
  <c r="P157" i="37" a="1"/>
  <c r="P157" i="37" s="1"/>
  <c r="P158" i="37" a="1"/>
  <c r="P158" i="37" s="1"/>
  <c r="P159" i="37" a="1"/>
  <c r="P159" i="37" s="1"/>
  <c r="P160" i="37" a="1"/>
  <c r="P160" i="37" s="1"/>
  <c r="P161" i="37" a="1"/>
  <c r="P161" i="37" s="1"/>
  <c r="P162" i="37" a="1"/>
  <c r="P162" i="37" s="1"/>
  <c r="P163" i="37" a="1"/>
  <c r="P163" i="37" s="1"/>
  <c r="P164" i="37" a="1"/>
  <c r="P164" i="37" s="1"/>
  <c r="P165" i="37" a="1"/>
  <c r="P165" i="37" s="1"/>
  <c r="P166" i="37" a="1"/>
  <c r="P166" i="37" s="1"/>
  <c r="P167" i="37" a="1"/>
  <c r="P167" i="37" s="1"/>
  <c r="P168" i="37" a="1"/>
  <c r="P168" i="37" s="1"/>
  <c r="P169" i="37" a="1"/>
  <c r="P169" i="37" s="1"/>
  <c r="P170" i="37" a="1"/>
  <c r="P170" i="37" s="1"/>
  <c r="P171" i="37" a="1"/>
  <c r="P171" i="37" s="1"/>
  <c r="P172" i="37" a="1"/>
  <c r="P172" i="37" s="1"/>
  <c r="P173" i="37" a="1"/>
  <c r="P173" i="37" s="1"/>
  <c r="P174" i="37" a="1"/>
  <c r="P174" i="37" s="1"/>
  <c r="P176" i="37" a="1"/>
  <c r="P176" i="37" s="1"/>
  <c r="P144" i="37" a="1"/>
  <c r="P144" i="37" s="1"/>
  <c r="P145" i="37" a="1"/>
  <c r="P145" i="37" s="1"/>
  <c r="P146" i="37" a="1"/>
  <c r="P146" i="37" s="1"/>
  <c r="P147" i="37" a="1"/>
  <c r="P147" i="37" s="1"/>
  <c r="P148" i="37" a="1"/>
  <c r="P148" i="37" s="1"/>
  <c r="P149" i="37" a="1"/>
  <c r="P149" i="37" s="1"/>
  <c r="P150" i="37" a="1"/>
  <c r="P150" i="37" s="1"/>
  <c r="P151" i="37" a="1"/>
  <c r="P151" i="37" s="1"/>
  <c r="P152" i="37" a="1"/>
  <c r="P152" i="37" s="1"/>
  <c r="P153" i="37" a="1"/>
  <c r="P153" i="37" s="1"/>
  <c r="P154" i="37" a="1"/>
  <c r="P154" i="37" s="1"/>
  <c r="P129" i="37" a="1"/>
  <c r="P129" i="37" s="1"/>
  <c r="P130" i="37" a="1"/>
  <c r="P130" i="37" s="1"/>
  <c r="P131" i="37" a="1"/>
  <c r="P131" i="37" s="1"/>
  <c r="P132" i="37" a="1"/>
  <c r="P132" i="37" s="1"/>
  <c r="P133" i="37" a="1"/>
  <c r="P133" i="37" s="1"/>
  <c r="P134" i="37" a="1"/>
  <c r="P134" i="37" s="1"/>
  <c r="P135" i="37" a="1"/>
  <c r="P135" i="37" s="1"/>
  <c r="P136" i="37" a="1"/>
  <c r="P136" i="37" s="1"/>
  <c r="P137" i="37" a="1"/>
  <c r="P137" i="37" s="1"/>
  <c r="P138" i="37" a="1"/>
  <c r="P138" i="37" s="1"/>
  <c r="P139" i="37" a="1"/>
  <c r="P139" i="37" s="1"/>
  <c r="P141" i="37" a="1"/>
  <c r="P141" i="37" s="1"/>
  <c r="P116" i="37" a="1"/>
  <c r="P116" i="37" s="1"/>
  <c r="P117" i="37" a="1"/>
  <c r="P117" i="37" s="1"/>
  <c r="P118" i="37" a="1"/>
  <c r="P118" i="37" s="1"/>
  <c r="P119" i="37" a="1"/>
  <c r="P119" i="37" s="1"/>
  <c r="P120" i="37" a="1"/>
  <c r="P120" i="37" s="1"/>
  <c r="P121" i="37" a="1"/>
  <c r="P121" i="37" s="1"/>
  <c r="P122" i="37" a="1"/>
  <c r="P122" i="37" s="1"/>
  <c r="P123" i="37" a="1"/>
  <c r="P123" i="37" s="1"/>
  <c r="P124" i="37" a="1"/>
  <c r="P124" i="37" s="1"/>
  <c r="P125" i="37" a="1"/>
  <c r="P125" i="37" s="1"/>
  <c r="P126" i="37" a="1"/>
  <c r="P126" i="37" s="1"/>
  <c r="P127" i="37" a="1"/>
  <c r="P127" i="37" s="1"/>
  <c r="P128" i="37" a="1"/>
  <c r="P128" i="37" s="1"/>
  <c r="P109" i="37" a="1"/>
  <c r="P109" i="37" s="1"/>
  <c r="P110" i="37" a="1"/>
  <c r="P110" i="37" s="1"/>
  <c r="P111" i="37" a="1"/>
  <c r="P111" i="37" s="1"/>
  <c r="P112" i="37" a="1"/>
  <c r="P112" i="37" s="1"/>
  <c r="P113" i="37" a="1"/>
  <c r="P113" i="37" s="1"/>
  <c r="P114" i="37" a="1"/>
  <c r="P114" i="37" s="1"/>
  <c r="P115" i="37" a="1"/>
  <c r="P115" i="37" s="1"/>
  <c r="P193" i="37" a="1"/>
  <c r="P193" i="37" s="1"/>
  <c r="P194" i="37" a="1"/>
  <c r="P194" i="37" s="1"/>
  <c r="P195" i="37" a="1"/>
  <c r="P195" i="37" s="1"/>
  <c r="P196" i="37" a="1"/>
  <c r="P196" i="37" s="1"/>
  <c r="P197" i="37" a="1"/>
  <c r="P197" i="37" s="1"/>
  <c r="P198" i="37" a="1"/>
  <c r="P198" i="37" s="1"/>
  <c r="P199" i="37" a="1"/>
  <c r="P199" i="37" s="1"/>
  <c r="P200" i="37" a="1"/>
  <c r="P200" i="37" s="1"/>
  <c r="P201" i="37" a="1"/>
  <c r="P201" i="37" s="1"/>
  <c r="P202" i="37" a="1"/>
  <c r="P202" i="37" s="1"/>
  <c r="P203" i="37" a="1"/>
  <c r="P203" i="37" s="1"/>
  <c r="P204" i="37" a="1"/>
  <c r="P204" i="37" s="1"/>
  <c r="P205" i="37" a="1"/>
  <c r="P205" i="37" s="1"/>
  <c r="P206" i="37" a="1"/>
  <c r="P206" i="37" s="1"/>
  <c r="P207" i="37" a="1"/>
  <c r="P207" i="37" s="1"/>
  <c r="P208" i="37" a="1"/>
  <c r="P208" i="37" s="1"/>
  <c r="P209" i="37" a="1"/>
  <c r="P209" i="37" s="1"/>
  <c r="P211" i="37" a="1"/>
  <c r="P211" i="37" s="1"/>
  <c r="P179" i="37" a="1"/>
  <c r="P179" i="37" s="1"/>
  <c r="P180" i="37" a="1"/>
  <c r="P180" i="37" s="1"/>
  <c r="P181" i="37" a="1"/>
  <c r="P181" i="37" s="1"/>
  <c r="P182" i="37" a="1"/>
  <c r="P182" i="37" s="1"/>
  <c r="P183" i="37" a="1"/>
  <c r="P183" i="37" s="1"/>
  <c r="P184" i="37" a="1"/>
  <c r="P184" i="37" s="1"/>
  <c r="P185" i="37" a="1"/>
  <c r="P185" i="37" s="1"/>
  <c r="P186" i="37" a="1"/>
  <c r="P186" i="37" s="1"/>
  <c r="P187" i="37" a="1"/>
  <c r="P187" i="37" s="1"/>
  <c r="P188" i="37" a="1"/>
  <c r="P188" i="37" s="1"/>
  <c r="P189" i="37" a="1"/>
  <c r="P189" i="37" s="1"/>
  <c r="P190" i="37" a="1"/>
  <c r="P190" i="37" s="1"/>
  <c r="P191" i="37" a="1"/>
  <c r="P191" i="37" s="1"/>
  <c r="P192" i="37" a="1"/>
  <c r="P192" i="37" s="1"/>
  <c r="J206" i="37"/>
  <c r="J207" i="37"/>
  <c r="J208" i="37"/>
  <c r="J209" i="37"/>
  <c r="J211" i="37"/>
  <c r="J192" i="37"/>
  <c r="J193" i="37"/>
  <c r="J194" i="37"/>
  <c r="J195" i="37"/>
  <c r="J196" i="37"/>
  <c r="J197" i="37"/>
  <c r="J198" i="37"/>
  <c r="J199" i="37"/>
  <c r="J200" i="37"/>
  <c r="J201" i="37"/>
  <c r="J202" i="37"/>
  <c r="J203" i="37"/>
  <c r="J204" i="37"/>
  <c r="J205" i="37"/>
  <c r="J179" i="37"/>
  <c r="J180" i="37"/>
  <c r="J181" i="37"/>
  <c r="J182" i="37"/>
  <c r="J183" i="37"/>
  <c r="J184" i="37"/>
  <c r="J185" i="37"/>
  <c r="J186" i="37"/>
  <c r="J187" i="37"/>
  <c r="J188" i="37"/>
  <c r="J189" i="37"/>
  <c r="J190" i="37"/>
  <c r="J191" i="37"/>
  <c r="J144" i="37"/>
  <c r="J145" i="37"/>
  <c r="J146" i="37"/>
  <c r="J147" i="37"/>
  <c r="J148" i="37"/>
  <c r="J149" i="37"/>
  <c r="J150" i="37"/>
  <c r="J151" i="37"/>
  <c r="J152" i="37"/>
  <c r="J153" i="37"/>
  <c r="J154" i="37"/>
  <c r="J155" i="37"/>
  <c r="J156" i="37"/>
  <c r="J157" i="37"/>
  <c r="J158" i="37"/>
  <c r="J159" i="37"/>
  <c r="J160" i="37"/>
  <c r="J161" i="37"/>
  <c r="J162" i="37"/>
  <c r="J163" i="37"/>
  <c r="J164" i="37"/>
  <c r="J165" i="37"/>
  <c r="J166" i="37"/>
  <c r="J167" i="37"/>
  <c r="J168" i="37"/>
  <c r="J169" i="37"/>
  <c r="J170" i="37"/>
  <c r="J171" i="37"/>
  <c r="J172" i="37"/>
  <c r="J173" i="37"/>
  <c r="J174" i="37"/>
  <c r="J176" i="37"/>
  <c r="J109" i="37"/>
  <c r="J110" i="37"/>
  <c r="J111" i="37"/>
  <c r="J112" i="37"/>
  <c r="J113" i="37"/>
  <c r="J114" i="37"/>
  <c r="J115" i="37"/>
  <c r="J116" i="37"/>
  <c r="J117" i="37"/>
  <c r="J118" i="37"/>
  <c r="J119" i="37"/>
  <c r="J120" i="37"/>
  <c r="J121" i="37"/>
  <c r="J122" i="37"/>
  <c r="J123" i="37"/>
  <c r="J124" i="37"/>
  <c r="J125" i="37"/>
  <c r="J126" i="37"/>
  <c r="J127" i="37"/>
  <c r="J128" i="37"/>
  <c r="J129" i="37"/>
  <c r="J130" i="37"/>
  <c r="J131" i="37"/>
  <c r="J132" i="37"/>
  <c r="J133" i="37"/>
  <c r="J134" i="37"/>
  <c r="J135" i="37"/>
  <c r="J136" i="37"/>
  <c r="J137" i="37"/>
  <c r="J138" i="37"/>
  <c r="J139" i="37"/>
  <c r="J141" i="37"/>
  <c r="J97" i="37"/>
  <c r="Q97" i="37" s="1"/>
  <c r="J98" i="37"/>
  <c r="Q98" i="37" s="1"/>
  <c r="J99" i="37"/>
  <c r="Q99" i="37" s="1"/>
  <c r="J100" i="37"/>
  <c r="Q100" i="37" s="1"/>
  <c r="J101" i="37"/>
  <c r="Q101" i="37" s="1"/>
  <c r="J102" i="37"/>
  <c r="Q102" i="37" s="1"/>
  <c r="J103" i="37"/>
  <c r="Q103" i="37" s="1"/>
  <c r="J104" i="37"/>
  <c r="Q104" i="37" s="1"/>
  <c r="J106" i="37"/>
  <c r="Q106" i="37" s="1"/>
  <c r="J74" i="37"/>
  <c r="Q74" i="37" s="1"/>
  <c r="J75" i="37"/>
  <c r="Q75" i="37" s="1"/>
  <c r="J76" i="37"/>
  <c r="Q76" i="37" s="1"/>
  <c r="J77" i="37"/>
  <c r="Q77" i="37" s="1"/>
  <c r="J78" i="37"/>
  <c r="Q78" i="37" s="1"/>
  <c r="J79" i="37"/>
  <c r="Q79" i="37" s="1"/>
  <c r="J80" i="37"/>
  <c r="Q80" i="37" s="1"/>
  <c r="J81" i="37"/>
  <c r="Q81" i="37" s="1"/>
  <c r="J82" i="37"/>
  <c r="Q82" i="37" s="1"/>
  <c r="J83" i="37"/>
  <c r="Q83" i="37" s="1"/>
  <c r="J84" i="37"/>
  <c r="Q84" i="37" s="1"/>
  <c r="J85" i="37"/>
  <c r="Q85" i="37" s="1"/>
  <c r="J86" i="37"/>
  <c r="Q86" i="37" s="1"/>
  <c r="J87" i="37"/>
  <c r="Q87" i="37" s="1"/>
  <c r="J88" i="37"/>
  <c r="Q88" i="37" s="1"/>
  <c r="J89" i="37"/>
  <c r="Q89" i="37" s="1"/>
  <c r="J90" i="37"/>
  <c r="Q90" i="37" s="1"/>
  <c r="J91" i="37"/>
  <c r="Q91" i="37" s="1"/>
  <c r="J92" i="37"/>
  <c r="Q92" i="37" s="1"/>
  <c r="J93" i="37"/>
  <c r="Q93" i="37" s="1"/>
  <c r="J94" i="37"/>
  <c r="Q94" i="37" s="1"/>
  <c r="J95" i="37"/>
  <c r="Q95" i="37" s="1"/>
  <c r="J96" i="37"/>
  <c r="Q96" i="37" s="1"/>
  <c r="P71" i="37" a="1"/>
  <c r="P71" i="37" s="1"/>
  <c r="P69" i="37" a="1"/>
  <c r="P69" i="37" s="1"/>
  <c r="P68" i="37" a="1"/>
  <c r="P68" i="37" s="1"/>
  <c r="P67" i="37" a="1"/>
  <c r="P67" i="37" s="1"/>
  <c r="P66" i="37" a="1"/>
  <c r="P66" i="37" s="1"/>
  <c r="P65" i="37" a="1"/>
  <c r="P65" i="37" s="1"/>
  <c r="P64" i="37" a="1"/>
  <c r="P64" i="37" s="1"/>
  <c r="P63" i="37" a="1"/>
  <c r="P63" i="37" s="1"/>
  <c r="P62" i="37" a="1"/>
  <c r="P62" i="37" s="1"/>
  <c r="P61" i="37" a="1"/>
  <c r="P61" i="37" s="1"/>
  <c r="P60" i="37" a="1"/>
  <c r="P60" i="37" s="1"/>
  <c r="P59" i="37" a="1"/>
  <c r="P59" i="37" s="1"/>
  <c r="P58" i="37" a="1"/>
  <c r="P58" i="37" s="1"/>
  <c r="P57" i="37" a="1"/>
  <c r="P57" i="37" s="1"/>
  <c r="P56" i="37" a="1"/>
  <c r="P56" i="37" s="1"/>
  <c r="P55" i="37" a="1"/>
  <c r="P55" i="37" s="1"/>
  <c r="P54" i="37" a="1"/>
  <c r="P54" i="37" s="1"/>
  <c r="P53" i="37" a="1"/>
  <c r="P53" i="37" s="1"/>
  <c r="P52" i="37" a="1"/>
  <c r="P52" i="37" s="1"/>
  <c r="P51" i="37" a="1"/>
  <c r="P51" i="37" s="1"/>
  <c r="P50" i="37" a="1"/>
  <c r="P50" i="37" s="1"/>
  <c r="P49" i="37" a="1"/>
  <c r="P49" i="37" s="1"/>
  <c r="Q321" i="37" l="1"/>
  <c r="Q285" i="37"/>
  <c r="Q310" i="37"/>
  <c r="Q348" i="37"/>
  <c r="Q327" i="37"/>
  <c r="Q347" i="37"/>
  <c r="Q326" i="37"/>
  <c r="Q290" i="37"/>
  <c r="Q336" i="37"/>
  <c r="Q308" i="37"/>
  <c r="Q314" i="37"/>
  <c r="Q343" i="37"/>
  <c r="Q320" i="37"/>
  <c r="Q299" i="37"/>
  <c r="Q296" i="37"/>
  <c r="Q331" i="37"/>
  <c r="Q319" i="37"/>
  <c r="Q303" i="37"/>
  <c r="Q300" i="37"/>
  <c r="Q330" i="37"/>
  <c r="Q301" i="37"/>
  <c r="Q328" i="37"/>
  <c r="Q292" i="37"/>
  <c r="Q297" i="37"/>
  <c r="Q288" i="37"/>
  <c r="Q284" i="37"/>
  <c r="Q313" i="37"/>
  <c r="Q323" i="37"/>
  <c r="Q294" i="37"/>
  <c r="Q287" i="37"/>
  <c r="Q342" i="37"/>
  <c r="Q286" i="37"/>
  <c r="Q325" i="37"/>
  <c r="Q334" i="37"/>
  <c r="Q302" i="37"/>
  <c r="Q295" i="37"/>
  <c r="Q312" i="37"/>
  <c r="Q351" i="37"/>
  <c r="Q311" i="37"/>
  <c r="Q291" i="37"/>
  <c r="Q322" i="37"/>
  <c r="Q293" i="37"/>
  <c r="Q298" i="37"/>
  <c r="Q316" i="37"/>
  <c r="Q309" i="37"/>
  <c r="Q340" i="37"/>
  <c r="Q349" i="37"/>
  <c r="Q329" i="37"/>
  <c r="Q339" i="37"/>
  <c r="Q338" i="37"/>
  <c r="Q324" i="37"/>
  <c r="Q337" i="37"/>
  <c r="Q345" i="37"/>
  <c r="Q335" i="37"/>
  <c r="Q289" i="37"/>
  <c r="Q344" i="37"/>
  <c r="Q307" i="37"/>
  <c r="Q346" i="37"/>
  <c r="Q306" i="37"/>
  <c r="Q305" i="37"/>
  <c r="Q304" i="37"/>
  <c r="Q332" i="37"/>
  <c r="Q333" i="37"/>
  <c r="Q341" i="37"/>
  <c r="Q176" i="37"/>
  <c r="Q170" i="37"/>
  <c r="Q154" i="37"/>
  <c r="Q128" i="37"/>
  <c r="Q122" i="37"/>
  <c r="Q132" i="37"/>
  <c r="Q146" i="37"/>
  <c r="Q136" i="37"/>
  <c r="Q124" i="37"/>
  <c r="Q112" i="37"/>
  <c r="Q167" i="37"/>
  <c r="Q194" i="37"/>
  <c r="Q135" i="37"/>
  <c r="Q139" i="37"/>
  <c r="Q110" i="37"/>
  <c r="Q158" i="37"/>
  <c r="Q161" i="37"/>
  <c r="Q116" i="37"/>
  <c r="Q133" i="37"/>
  <c r="Q164" i="37"/>
  <c r="Q198" i="37"/>
  <c r="Q163" i="37"/>
  <c r="Q209" i="37"/>
  <c r="Q119" i="37"/>
  <c r="Q118" i="37"/>
  <c r="Q206" i="37"/>
  <c r="Q138" i="37"/>
  <c r="Q145" i="37"/>
  <c r="Q196" i="37"/>
  <c r="Q115" i="37"/>
  <c r="Q197" i="37"/>
  <c r="Q189" i="37"/>
  <c r="Q179" i="37"/>
  <c r="Q211" i="37"/>
  <c r="Q191" i="37"/>
  <c r="Q171" i="37"/>
  <c r="Q205" i="37"/>
  <c r="Q188" i="37"/>
  <c r="Q134" i="37"/>
  <c r="Q165" i="37"/>
  <c r="Q153" i="37"/>
  <c r="Q192" i="37"/>
  <c r="Q151" i="37"/>
  <c r="Q187" i="37"/>
  <c r="Q131" i="37"/>
  <c r="Q162" i="37"/>
  <c r="Q150" i="37"/>
  <c r="Q208" i="37"/>
  <c r="Q173" i="37"/>
  <c r="Q149" i="37"/>
  <c r="Q156" i="37"/>
  <c r="Q127" i="37"/>
  <c r="Q182" i="37"/>
  <c r="Q141" i="37"/>
  <c r="Q190" i="37"/>
  <c r="Q202" i="37"/>
  <c r="Q204" i="37"/>
  <c r="Q109" i="37"/>
  <c r="Q152" i="37"/>
  <c r="Q203" i="37"/>
  <c r="Q120" i="37"/>
  <c r="Q186" i="37"/>
  <c r="Q185" i="37"/>
  <c r="Q147" i="37"/>
  <c r="Q129" i="37"/>
  <c r="Q117" i="37"/>
  <c r="Q160" i="37"/>
  <c r="Q148" i="37"/>
  <c r="Q184" i="37"/>
  <c r="Q199" i="37"/>
  <c r="Q111" i="37"/>
  <c r="Q155" i="37"/>
  <c r="Q166" i="37"/>
  <c r="Q193" i="37"/>
  <c r="Q130" i="37"/>
  <c r="Q200" i="37"/>
  <c r="Q123" i="37"/>
  <c r="Q169" i="37"/>
  <c r="Q126" i="37"/>
  <c r="Q114" i="37"/>
  <c r="Q157" i="37"/>
  <c r="Q181" i="37"/>
  <c r="Q137" i="37"/>
  <c r="Q125" i="37"/>
  <c r="Q113" i="37"/>
  <c r="Q168" i="37"/>
  <c r="Q144" i="37"/>
  <c r="Q195" i="37"/>
  <c r="Q183" i="37"/>
  <c r="Q159" i="37"/>
  <c r="Q121" i="37"/>
  <c r="Q174" i="37"/>
  <c r="Q207" i="37"/>
  <c r="Q201" i="37"/>
  <c r="Q172" i="37"/>
  <c r="Q180" i="37"/>
  <c r="P48" i="37" a="1"/>
  <c r="P48" i="37" s="1"/>
  <c r="P47" i="37" a="1"/>
  <c r="P47" i="37" s="1"/>
  <c r="P41" i="37" a="1"/>
  <c r="P41" i="37" s="1"/>
  <c r="P42" i="37" a="1"/>
  <c r="P42" i="37" s="1"/>
  <c r="P43" i="37" a="1"/>
  <c r="P43" i="37" s="1"/>
  <c r="P44" i="37" a="1"/>
  <c r="P44" i="37" s="1"/>
  <c r="P45" i="37" a="1"/>
  <c r="P45" i="37" s="1"/>
  <c r="P46" i="37" a="1"/>
  <c r="P46" i="37" s="1"/>
  <c r="P40" i="37" a="1"/>
  <c r="P40" i="37" s="1"/>
  <c r="P39" i="37" a="1"/>
  <c r="P39" i="37" s="1"/>
  <c r="J71" i="37"/>
  <c r="Q71" i="37" s="1"/>
  <c r="AB71" i="37" s="1"/>
  <c r="J69" i="37"/>
  <c r="Q69" i="37" s="1"/>
  <c r="AB69" i="37" s="1"/>
  <c r="J68" i="37"/>
  <c r="Q68" i="37" s="1"/>
  <c r="AB68" i="37" s="1"/>
  <c r="J67" i="37"/>
  <c r="Q67" i="37" s="1"/>
  <c r="AB67" i="37" s="1"/>
  <c r="J66" i="37"/>
  <c r="Q66" i="37" s="1"/>
  <c r="AB66" i="37" s="1"/>
  <c r="J65" i="37"/>
  <c r="Q65" i="37" s="1"/>
  <c r="AB65" i="37" s="1"/>
  <c r="J64" i="37"/>
  <c r="Q64" i="37" s="1"/>
  <c r="AB64" i="37" s="1"/>
  <c r="J63" i="37"/>
  <c r="Q63" i="37" s="1"/>
  <c r="AB63" i="37" s="1"/>
  <c r="J62" i="37"/>
  <c r="Q62" i="37" s="1"/>
  <c r="AB62" i="37" s="1"/>
  <c r="J61" i="37"/>
  <c r="Q61" i="37" s="1"/>
  <c r="AB61" i="37" s="1"/>
  <c r="J60" i="37"/>
  <c r="Q60" i="37" s="1"/>
  <c r="AB60" i="37" s="1"/>
  <c r="J59" i="37"/>
  <c r="Q59" i="37" s="1"/>
  <c r="AB59" i="37" s="1"/>
  <c r="J58" i="37"/>
  <c r="Q58" i="37" s="1"/>
  <c r="AB58" i="37" s="1"/>
  <c r="J57" i="37"/>
  <c r="Q57" i="37" s="1"/>
  <c r="AB57" i="37" s="1"/>
  <c r="J56" i="37"/>
  <c r="Q56" i="37" s="1"/>
  <c r="AB56" i="37" s="1"/>
  <c r="J55" i="37"/>
  <c r="Q55" i="37" s="1"/>
  <c r="AB55" i="37" s="1"/>
  <c r="J54" i="37"/>
  <c r="Q54" i="37" s="1"/>
  <c r="AB54" i="37" s="1"/>
  <c r="J53" i="37"/>
  <c r="Q53" i="37" s="1"/>
  <c r="AB53" i="37" s="1"/>
  <c r="J52" i="37"/>
  <c r="Q52" i="37" s="1"/>
  <c r="AB52" i="37" s="1"/>
  <c r="J51" i="37"/>
  <c r="Q51" i="37" s="1"/>
  <c r="AB51" i="37" s="1"/>
  <c r="J50" i="37"/>
  <c r="Q50" i="37" s="1"/>
  <c r="AB50" i="37" s="1"/>
  <c r="J49" i="37"/>
  <c r="Q49" i="37" s="1"/>
  <c r="AB49" i="37" s="1"/>
  <c r="J48" i="37"/>
  <c r="J47" i="37"/>
  <c r="J46" i="37"/>
  <c r="J45" i="37"/>
  <c r="J44" i="37"/>
  <c r="Q44" i="37" s="1"/>
  <c r="AB44" i="37" s="1"/>
  <c r="J43" i="37"/>
  <c r="J42" i="37"/>
  <c r="J41" i="37"/>
  <c r="J40" i="37"/>
  <c r="J39" i="37"/>
  <c r="J36" i="37"/>
  <c r="Q36" i="37" s="1"/>
  <c r="J34" i="37"/>
  <c r="Q34" i="37" s="1"/>
  <c r="J33" i="37"/>
  <c r="Q33" i="37" s="1"/>
  <c r="J32" i="37"/>
  <c r="Q32" i="37" s="1"/>
  <c r="J31" i="37"/>
  <c r="Q31" i="37" s="1"/>
  <c r="J30" i="37"/>
  <c r="Q30" i="37" s="1"/>
  <c r="J29" i="37"/>
  <c r="Q29" i="37" s="1"/>
  <c r="J28" i="37"/>
  <c r="Q28" i="37" s="1"/>
  <c r="J27" i="37"/>
  <c r="Q27" i="37" s="1"/>
  <c r="J26" i="37"/>
  <c r="Q26" i="37" s="1"/>
  <c r="J19" i="37"/>
  <c r="Q19" i="37" s="1"/>
  <c r="J25" i="37"/>
  <c r="Q25" i="37" s="1"/>
  <c r="J24" i="37"/>
  <c r="Q24" i="37" s="1"/>
  <c r="J23" i="37"/>
  <c r="Q23" i="37" s="1"/>
  <c r="J22" i="37"/>
  <c r="Q22" i="37" s="1"/>
  <c r="J21" i="37"/>
  <c r="Q21" i="37" s="1"/>
  <c r="J20" i="37"/>
  <c r="Q20" i="37" s="1"/>
  <c r="J18" i="37"/>
  <c r="Q18" i="37" s="1"/>
  <c r="J17" i="37"/>
  <c r="Q17" i="37" s="1"/>
  <c r="J16" i="37"/>
  <c r="Q16" i="37" s="1"/>
  <c r="J15" i="37"/>
  <c r="Q15" i="37" s="1"/>
  <c r="J14" i="37"/>
  <c r="Q14" i="37" s="1"/>
  <c r="J13" i="37"/>
  <c r="Q13" i="37" s="1"/>
  <c r="J12" i="37"/>
  <c r="Q12" i="37" s="1"/>
  <c r="J11" i="37"/>
  <c r="Q11" i="37" s="1"/>
  <c r="J10" i="37"/>
  <c r="Q10" i="37" s="1"/>
  <c r="J9" i="37"/>
  <c r="Q9" i="37" s="1"/>
  <c r="J8" i="37"/>
  <c r="Q8" i="37" s="1"/>
  <c r="Q47" i="37" l="1"/>
  <c r="AB47" i="37" s="1"/>
  <c r="Q42" i="37"/>
  <c r="AB42" i="37" s="1"/>
  <c r="Q41" i="37"/>
  <c r="AB41" i="37" s="1"/>
  <c r="Q39" i="37"/>
  <c r="AB39" i="37" s="1"/>
  <c r="Q48" i="37"/>
  <c r="AB48" i="37" s="1"/>
  <c r="Q40" i="37"/>
  <c r="AB40" i="37" s="1"/>
  <c r="Q46" i="37"/>
  <c r="AB46" i="37" s="1"/>
  <c r="Q45" i="37"/>
  <c r="AB45" i="37" s="1"/>
  <c r="Q43" i="37"/>
  <c r="AB43" i="37" s="1"/>
  <c r="P122" i="49" a="1"/>
  <c r="P122" i="49" s="1"/>
  <c r="J122" i="49"/>
  <c r="P115" i="49" a="1"/>
  <c r="P115" i="49" s="1"/>
  <c r="J115" i="49"/>
  <c r="P108" i="49" a="1"/>
  <c r="P108" i="49" s="1"/>
  <c r="J108" i="49"/>
  <c r="P101" i="49" a="1"/>
  <c r="P101" i="49" s="1"/>
  <c r="J101" i="49"/>
  <c r="P94" i="49" a="1"/>
  <c r="P94" i="49" s="1"/>
  <c r="J94" i="49"/>
  <c r="P87" i="49" a="1"/>
  <c r="P87" i="49" s="1"/>
  <c r="J87" i="49"/>
  <c r="P80" i="49" a="1"/>
  <c r="P80" i="49" s="1"/>
  <c r="J80" i="49"/>
  <c r="J38" i="49"/>
  <c r="Q38" i="49" s="1"/>
  <c r="P31" i="49" a="1"/>
  <c r="P31" i="49" s="1"/>
  <c r="J31" i="49"/>
  <c r="P24" i="49" a="1"/>
  <c r="P24" i="49" s="1"/>
  <c r="J24" i="49"/>
  <c r="P17" i="49" a="1"/>
  <c r="P17" i="49" s="1"/>
  <c r="J17" i="49"/>
  <c r="J10" i="49"/>
  <c r="J3" i="49"/>
  <c r="J4" i="37"/>
  <c r="Q4" i="37" s="1"/>
  <c r="J5" i="37"/>
  <c r="Q5" i="37" s="1"/>
  <c r="J6" i="37"/>
  <c r="Q6" i="37" s="1"/>
  <c r="J7" i="37"/>
  <c r="Q7" i="37" s="1"/>
  <c r="P213" i="37" a="1"/>
  <c r="P213" i="37" s="1"/>
  <c r="P108" i="37" a="1"/>
  <c r="P108" i="37" s="1"/>
  <c r="P318" i="37" a="1"/>
  <c r="P318" i="37" s="1"/>
  <c r="P283" i="37" a="1"/>
  <c r="P283" i="37" s="1"/>
  <c r="P248" i="37" a="1"/>
  <c r="P248" i="37" s="1"/>
  <c r="P143" i="37" a="1"/>
  <c r="P143" i="37" s="1"/>
  <c r="P38" i="37" a="1"/>
  <c r="P38" i="37" s="1"/>
  <c r="P3" i="37" a="1"/>
  <c r="P3" i="37" s="1"/>
  <c r="Q108" i="49" l="1"/>
  <c r="AA108" i="49" s="1"/>
  <c r="Q80" i="49"/>
  <c r="Q94" i="49"/>
  <c r="Q122" i="49"/>
  <c r="Q101" i="49"/>
  <c r="Q31" i="49"/>
  <c r="Q3" i="49"/>
  <c r="Q24" i="49"/>
  <c r="Q115" i="49"/>
  <c r="Q87" i="49"/>
  <c r="Q17" i="49"/>
  <c r="AA17" i="49" s="1"/>
  <c r="P83" i="39" l="1" a="1"/>
  <c r="P83" i="39" s="1"/>
  <c r="P3" i="39" a="1"/>
  <c r="P3" i="39" s="1"/>
  <c r="P178" i="37" a="1"/>
  <c r="P178" i="37" s="1"/>
  <c r="F7" i="40" l="1"/>
  <c r="L7" i="40" s="1"/>
  <c r="J38" i="37" l="1"/>
  <c r="J73" i="37"/>
  <c r="J108" i="37"/>
  <c r="Q108" i="37" s="1"/>
  <c r="J143" i="37"/>
  <c r="Q143" i="37" s="1"/>
  <c r="J178" i="37"/>
  <c r="Q178" i="37" s="1"/>
  <c r="J213" i="37"/>
  <c r="Q213" i="37" s="1"/>
  <c r="J248" i="37"/>
  <c r="Q248" i="37" s="1"/>
  <c r="J283" i="37"/>
  <c r="Q283" i="37" s="1"/>
  <c r="J318" i="37"/>
  <c r="Q318" i="37" s="1"/>
  <c r="J353" i="37"/>
  <c r="Q353" i="37" s="1"/>
  <c r="J3" i="37"/>
  <c r="Q3" i="37" s="1"/>
  <c r="P39" i="39" l="1" a="1"/>
  <c r="P39" i="39" s="1"/>
  <c r="J32" i="39"/>
  <c r="F3" i="40" l="1"/>
  <c r="L3" i="40" s="1"/>
  <c r="F4" i="40"/>
  <c r="L4" i="40" s="1"/>
  <c r="F6" i="40"/>
  <c r="L6" i="40" s="1"/>
  <c r="F9" i="40"/>
  <c r="L9" i="40" s="1"/>
  <c r="F10" i="40"/>
  <c r="L10" i="40" s="1"/>
  <c r="W10" i="40" s="1"/>
  <c r="F11" i="40"/>
  <c r="L11" i="40" s="1"/>
  <c r="Y38" i="37" l="1"/>
  <c r="P73" i="37" a="1"/>
  <c r="P73" i="37" s="1"/>
  <c r="Q73" i="37" l="1"/>
  <c r="Q38" i="37"/>
  <c r="AB38" i="37" s="1"/>
  <c r="J83" i="39" l="1"/>
  <c r="Q83" i="39" s="1"/>
  <c r="J69" i="39"/>
  <c r="Q69" i="39" s="1"/>
  <c r="J62" i="39"/>
  <c r="J54" i="39"/>
  <c r="J25" i="39"/>
  <c r="Q25" i="39" s="1"/>
  <c r="J39" i="39" l="1"/>
  <c r="P76" i="39" a="1"/>
  <c r="P76" i="39" s="1"/>
  <c r="P62" i="39" a="1"/>
  <c r="P62" i="39" s="1"/>
  <c r="P54" i="39" a="1"/>
  <c r="P54" i="39" s="1"/>
  <c r="P32" i="39" a="1"/>
  <c r="P32" i="39" s="1"/>
  <c r="P10" i="39" a="1"/>
  <c r="P10" i="39" s="1"/>
  <c r="Q39" i="39" l="1"/>
  <c r="Q54" i="39"/>
  <c r="Q32" i="39" l="1"/>
  <c r="P46" i="39" l="1" a="1"/>
  <c r="P46" i="39" s="1"/>
  <c r="K279" i="40" a="1"/>
  <c r="K279" i="40" s="1"/>
  <c r="K278" i="40" a="1"/>
  <c r="K278" i="40" s="1"/>
  <c r="K277" i="40" a="1"/>
  <c r="K277" i="40" s="1"/>
  <c r="K276" i="40" a="1"/>
  <c r="K276" i="40" s="1"/>
  <c r="K275" i="40" a="1"/>
  <c r="K275" i="40" s="1"/>
  <c r="K274" i="40" a="1"/>
  <c r="K274" i="40" s="1"/>
  <c r="K273" i="40" a="1"/>
  <c r="K273" i="40" s="1"/>
  <c r="K272" i="40" a="1"/>
  <c r="K272" i="40" s="1"/>
  <c r="K271" i="40" a="1"/>
  <c r="K271" i="40" s="1"/>
  <c r="K270" i="40" a="1"/>
  <c r="K270" i="40" s="1"/>
  <c r="K269" i="40" a="1"/>
  <c r="K269" i="40" s="1"/>
  <c r="K268" i="40" a="1"/>
  <c r="K268" i="40" s="1"/>
  <c r="K267" i="40" a="1"/>
  <c r="K267" i="40" s="1"/>
  <c r="K266" i="40" a="1"/>
  <c r="K266" i="40" s="1"/>
  <c r="K265" i="40" a="1"/>
  <c r="K265" i="40" s="1"/>
  <c r="K264" i="40" a="1"/>
  <c r="K264" i="40" s="1"/>
  <c r="K263" i="40" a="1"/>
  <c r="K263" i="40" s="1"/>
  <c r="K262" i="40" a="1"/>
  <c r="K262" i="40" s="1"/>
  <c r="K261" i="40" a="1"/>
  <c r="K261" i="40" s="1"/>
  <c r="K260" i="40" a="1"/>
  <c r="K260" i="40" s="1"/>
  <c r="K259" i="40" a="1"/>
  <c r="K259" i="40" s="1"/>
  <c r="K258" i="40" a="1"/>
  <c r="K258" i="40" s="1"/>
  <c r="K257" i="40" a="1"/>
  <c r="K257" i="40" s="1"/>
  <c r="K256" i="40" a="1"/>
  <c r="K256" i="40" s="1"/>
  <c r="K255" i="40" a="1"/>
  <c r="K255" i="40" s="1"/>
  <c r="K254" i="40" a="1"/>
  <c r="K254" i="40" s="1"/>
  <c r="K253" i="40" a="1"/>
  <c r="K253" i="40" s="1"/>
  <c r="K252" i="40" a="1"/>
  <c r="K252" i="40" s="1"/>
  <c r="K251" i="40" a="1"/>
  <c r="K251" i="40" s="1"/>
  <c r="K250" i="40" a="1"/>
  <c r="K250" i="40" s="1"/>
  <c r="K249" i="40" a="1"/>
  <c r="K249" i="40" s="1"/>
  <c r="K248" i="40" a="1"/>
  <c r="K248" i="40" s="1"/>
  <c r="K247" i="40" a="1"/>
  <c r="K247" i="40" s="1"/>
  <c r="K246" i="40" a="1"/>
  <c r="K246" i="40" s="1"/>
  <c r="K245" i="40" a="1"/>
  <c r="K245" i="40" s="1"/>
  <c r="K244" i="40" a="1"/>
  <c r="K244" i="40" s="1"/>
  <c r="K243" i="40" a="1"/>
  <c r="K243" i="40" s="1"/>
  <c r="K242" i="40" a="1"/>
  <c r="K242" i="40" s="1"/>
  <c r="K241" i="40" a="1"/>
  <c r="K241" i="40" s="1"/>
  <c r="K240" i="40" a="1"/>
  <c r="K240" i="40" s="1"/>
  <c r="K239" i="40" a="1"/>
  <c r="K239" i="40" s="1"/>
  <c r="K238" i="40" a="1"/>
  <c r="K238" i="40" s="1"/>
  <c r="K237" i="40" a="1"/>
  <c r="K237" i="40" s="1"/>
  <c r="K236" i="40" a="1"/>
  <c r="K236" i="40" s="1"/>
  <c r="K235" i="40" a="1"/>
  <c r="K235" i="40" s="1"/>
  <c r="K234" i="40" a="1"/>
  <c r="K234" i="40" s="1"/>
  <c r="K233" i="40" a="1"/>
  <c r="K233" i="40" s="1"/>
  <c r="K232" i="40" a="1"/>
  <c r="K232" i="40" s="1"/>
  <c r="K231" i="40" a="1"/>
  <c r="K231" i="40" s="1"/>
  <c r="K230" i="40" a="1"/>
  <c r="K230" i="40" s="1"/>
  <c r="K229" i="40" a="1"/>
  <c r="K229" i="40" s="1"/>
  <c r="K228" i="40" a="1"/>
  <c r="K228" i="40" s="1"/>
  <c r="K227" i="40" a="1"/>
  <c r="K227" i="40" s="1"/>
  <c r="K226" i="40" a="1"/>
  <c r="K226" i="40" s="1"/>
  <c r="K225" i="40" a="1"/>
  <c r="K225" i="40" s="1"/>
  <c r="K224" i="40" a="1"/>
  <c r="K224" i="40" s="1"/>
  <c r="K223" i="40" a="1"/>
  <c r="K223" i="40" s="1"/>
  <c r="K222" i="40" a="1"/>
  <c r="K222" i="40" s="1"/>
  <c r="K221" i="40" a="1"/>
  <c r="K221" i="40" s="1"/>
  <c r="K220" i="40" a="1"/>
  <c r="K220" i="40" s="1"/>
  <c r="K219" i="40" a="1"/>
  <c r="K219" i="40" s="1"/>
  <c r="K218" i="40" a="1"/>
  <c r="K218" i="40" s="1"/>
  <c r="K217" i="40" a="1"/>
  <c r="K217" i="40" s="1"/>
  <c r="K216" i="40" a="1"/>
  <c r="K216" i="40" s="1"/>
  <c r="K215" i="40" a="1"/>
  <c r="K215" i="40" s="1"/>
  <c r="K214" i="40" a="1"/>
  <c r="K214" i="40" s="1"/>
  <c r="K213" i="40" a="1"/>
  <c r="K213" i="40" s="1"/>
  <c r="K212" i="40" a="1"/>
  <c r="K212" i="40" s="1"/>
  <c r="K211" i="40" a="1"/>
  <c r="K211" i="40" s="1"/>
  <c r="K210" i="40" a="1"/>
  <c r="K210" i="40" s="1"/>
  <c r="K209" i="40" a="1"/>
  <c r="K209" i="40" s="1"/>
  <c r="K208" i="40" a="1"/>
  <c r="K208" i="40" s="1"/>
  <c r="K207" i="40" a="1"/>
  <c r="K207" i="40" s="1"/>
  <c r="K206" i="40" a="1"/>
  <c r="K206" i="40" s="1"/>
  <c r="K205" i="40" a="1"/>
  <c r="K205" i="40" s="1"/>
  <c r="K204" i="40" a="1"/>
  <c r="K204" i="40" s="1"/>
  <c r="K203" i="40" a="1"/>
  <c r="K203" i="40" s="1"/>
  <c r="K202" i="40" a="1"/>
  <c r="K202" i="40" s="1"/>
  <c r="K201" i="40" a="1"/>
  <c r="K201" i="40" s="1"/>
  <c r="K200" i="40" a="1"/>
  <c r="K200" i="40" s="1"/>
  <c r="K199" i="40" a="1"/>
  <c r="K199" i="40" s="1"/>
  <c r="K198" i="40" a="1"/>
  <c r="K198" i="40" s="1"/>
  <c r="K197" i="40" a="1"/>
  <c r="K197" i="40" s="1"/>
  <c r="K196" i="40" a="1"/>
  <c r="K196" i="40" s="1"/>
  <c r="K195" i="40" a="1"/>
  <c r="K195" i="40" s="1"/>
  <c r="K194" i="40" a="1"/>
  <c r="K194" i="40" s="1"/>
  <c r="K193" i="40" a="1"/>
  <c r="K193" i="40" s="1"/>
  <c r="K192" i="40" a="1"/>
  <c r="K192" i="40" s="1"/>
  <c r="K191" i="40" a="1"/>
  <c r="K191" i="40" s="1"/>
  <c r="K190" i="40" a="1"/>
  <c r="K190" i="40" s="1"/>
  <c r="K189" i="40" a="1"/>
  <c r="K189" i="40" s="1"/>
  <c r="K188" i="40" a="1"/>
  <c r="K188" i="40" s="1"/>
  <c r="K187" i="40" a="1"/>
  <c r="K187" i="40" s="1"/>
  <c r="K186" i="40" a="1"/>
  <c r="K186" i="40" s="1"/>
  <c r="K185" i="40" a="1"/>
  <c r="K185" i="40" s="1"/>
  <c r="K184" i="40" a="1"/>
  <c r="K184" i="40" s="1"/>
  <c r="K183" i="40" a="1"/>
  <c r="K183" i="40" s="1"/>
  <c r="K182" i="40" a="1"/>
  <c r="K182" i="40" s="1"/>
  <c r="K181" i="40" a="1"/>
  <c r="K181" i="40" s="1"/>
  <c r="K180" i="40" a="1"/>
  <c r="K180" i="40" s="1"/>
  <c r="K179" i="40" a="1"/>
  <c r="K179" i="40" s="1"/>
  <c r="K178" i="40" a="1"/>
  <c r="K178" i="40" s="1"/>
  <c r="K177" i="40" a="1"/>
  <c r="K177" i="40" s="1"/>
  <c r="K176" i="40" a="1"/>
  <c r="K176" i="40" s="1"/>
  <c r="K175" i="40" a="1"/>
  <c r="K175" i="40" s="1"/>
  <c r="K174" i="40" a="1"/>
  <c r="K174" i="40" s="1"/>
  <c r="K173" i="40" a="1"/>
  <c r="K173" i="40" s="1"/>
  <c r="K172" i="40" a="1"/>
  <c r="K172" i="40" s="1"/>
  <c r="K171" i="40" a="1"/>
  <c r="K171" i="40" s="1"/>
  <c r="K170" i="40" a="1"/>
  <c r="K170" i="40" s="1"/>
  <c r="K169" i="40" a="1"/>
  <c r="K169" i="40" s="1"/>
  <c r="K168" i="40" a="1"/>
  <c r="K168" i="40" s="1"/>
  <c r="K167" i="40" a="1"/>
  <c r="K167" i="40" s="1"/>
  <c r="K166" i="40" a="1"/>
  <c r="K166" i="40" s="1"/>
  <c r="K165" i="40" a="1"/>
  <c r="K165" i="40" s="1"/>
  <c r="K164" i="40" a="1"/>
  <c r="K164" i="40" s="1"/>
  <c r="K163" i="40" a="1"/>
  <c r="K163" i="40" s="1"/>
  <c r="K162" i="40" a="1"/>
  <c r="K162" i="40" s="1"/>
  <c r="K161" i="40" a="1"/>
  <c r="K161" i="40" s="1"/>
  <c r="K160" i="40" a="1"/>
  <c r="K160" i="40" s="1"/>
  <c r="K159" i="40" a="1"/>
  <c r="K159" i="40" s="1"/>
  <c r="K158" i="40" a="1"/>
  <c r="K158" i="40" s="1"/>
  <c r="K157" i="40" a="1"/>
  <c r="K157" i="40" s="1"/>
  <c r="K156" i="40" a="1"/>
  <c r="K156" i="40" s="1"/>
  <c r="K155" i="40" a="1"/>
  <c r="K155" i="40" s="1"/>
  <c r="K154" i="40" a="1"/>
  <c r="K154" i="40" s="1"/>
  <c r="K153" i="40" a="1"/>
  <c r="K153" i="40" s="1"/>
  <c r="K152" i="40" a="1"/>
  <c r="K152" i="40" s="1"/>
  <c r="K151" i="40" a="1"/>
  <c r="K151" i="40" s="1"/>
  <c r="K150" i="40" a="1"/>
  <c r="K150" i="40" s="1"/>
  <c r="K149" i="40" a="1"/>
  <c r="K149" i="40" s="1"/>
  <c r="K148" i="40" a="1"/>
  <c r="K148" i="40" s="1"/>
  <c r="K147" i="40" a="1"/>
  <c r="K147" i="40" s="1"/>
  <c r="K146" i="40" a="1"/>
  <c r="K146" i="40" s="1"/>
  <c r="K145" i="40" a="1"/>
  <c r="K145" i="40" s="1"/>
  <c r="K144" i="40" a="1"/>
  <c r="K144" i="40" s="1"/>
  <c r="K143" i="40" a="1"/>
  <c r="K143" i="40" s="1"/>
  <c r="K142" i="40" a="1"/>
  <c r="K142" i="40" s="1"/>
  <c r="K141" i="40" a="1"/>
  <c r="K141" i="40" s="1"/>
  <c r="K140" i="40" a="1"/>
  <c r="K140" i="40" s="1"/>
  <c r="K139" i="40" a="1"/>
  <c r="K139" i="40" s="1"/>
  <c r="K138" i="40" a="1"/>
  <c r="K138" i="40" s="1"/>
  <c r="K137" i="40" a="1"/>
  <c r="K137" i="40" s="1"/>
  <c r="K136" i="40" a="1"/>
  <c r="K136" i="40" s="1"/>
  <c r="K135" i="40" a="1"/>
  <c r="K135" i="40" s="1"/>
  <c r="K134" i="40" a="1"/>
  <c r="K134" i="40" s="1"/>
  <c r="K133" i="40" a="1"/>
  <c r="K133" i="40" s="1"/>
  <c r="K132" i="40" a="1"/>
  <c r="K132" i="40" s="1"/>
  <c r="K131" i="40" a="1"/>
  <c r="K131" i="40" s="1"/>
  <c r="K130" i="40" a="1"/>
  <c r="K130" i="40" s="1"/>
  <c r="K129" i="40" a="1"/>
  <c r="K129" i="40" s="1"/>
  <c r="K128" i="40" a="1"/>
  <c r="K128" i="40" s="1"/>
  <c r="K127" i="40" a="1"/>
  <c r="K127" i="40" s="1"/>
  <c r="K126" i="40" a="1"/>
  <c r="K126" i="40" s="1"/>
  <c r="K125" i="40" a="1"/>
  <c r="K125" i="40" s="1"/>
  <c r="K124" i="40" a="1"/>
  <c r="K124" i="40" s="1"/>
  <c r="K123" i="40" a="1"/>
  <c r="K123" i="40" s="1"/>
  <c r="K122" i="40" a="1"/>
  <c r="K122" i="40" s="1"/>
  <c r="K121" i="40" a="1"/>
  <c r="K121" i="40" s="1"/>
  <c r="K120" i="40" a="1"/>
  <c r="K120" i="40" s="1"/>
  <c r="K119" i="40" a="1"/>
  <c r="K119" i="40" s="1"/>
  <c r="K118" i="40" a="1"/>
  <c r="K118" i="40" s="1"/>
  <c r="K117" i="40" a="1"/>
  <c r="K117" i="40" s="1"/>
  <c r="K116" i="40" a="1"/>
  <c r="K116" i="40" s="1"/>
  <c r="K115" i="40" a="1"/>
  <c r="K115" i="40" s="1"/>
  <c r="K114" i="40" a="1"/>
  <c r="K114" i="40" s="1"/>
  <c r="K113" i="40" a="1"/>
  <c r="K113" i="40" s="1"/>
  <c r="K112" i="40" a="1"/>
  <c r="K112" i="40" s="1"/>
  <c r="K111" i="40" a="1"/>
  <c r="K111" i="40" s="1"/>
  <c r="K110" i="40" a="1"/>
  <c r="K110" i="40" s="1"/>
  <c r="K109" i="40" a="1"/>
  <c r="K109" i="40" s="1"/>
  <c r="K108" i="40" a="1"/>
  <c r="K108" i="40" s="1"/>
  <c r="K107" i="40" a="1"/>
  <c r="K107" i="40" s="1"/>
  <c r="K106" i="40" a="1"/>
  <c r="K106" i="40" s="1"/>
  <c r="K105" i="40" a="1"/>
  <c r="K105" i="40" s="1"/>
  <c r="K104" i="40" a="1"/>
  <c r="K104" i="40" s="1"/>
  <c r="K103" i="40" a="1"/>
  <c r="K103" i="40" s="1"/>
  <c r="K102" i="40" a="1"/>
  <c r="K102" i="40" s="1"/>
  <c r="K101" i="40" a="1"/>
  <c r="K101" i="40" s="1"/>
  <c r="K100" i="40" a="1"/>
  <c r="K100" i="40" s="1"/>
  <c r="K99" i="40" a="1"/>
  <c r="K99" i="40" s="1"/>
  <c r="K98" i="40" a="1"/>
  <c r="K98" i="40" s="1"/>
  <c r="K97" i="40" a="1"/>
  <c r="K97" i="40" s="1"/>
  <c r="K96" i="40" a="1"/>
  <c r="K96" i="40" s="1"/>
  <c r="K95" i="40" a="1"/>
  <c r="K95" i="40" s="1"/>
  <c r="K94" i="40" a="1"/>
  <c r="K94" i="40" s="1"/>
  <c r="K93" i="40" a="1"/>
  <c r="K93" i="40" s="1"/>
  <c r="K92" i="40" a="1"/>
  <c r="K92" i="40" s="1"/>
  <c r="K91" i="40" a="1"/>
  <c r="K91" i="40" s="1"/>
  <c r="K90" i="40" a="1"/>
  <c r="K90" i="40" s="1"/>
  <c r="K89" i="40" a="1"/>
  <c r="K89" i="40" s="1"/>
  <c r="K88" i="40" a="1"/>
  <c r="K88" i="40" s="1"/>
  <c r="K87" i="40" a="1"/>
  <c r="K87" i="40" s="1"/>
  <c r="K86" i="40" a="1"/>
  <c r="K86" i="40" s="1"/>
  <c r="K85" i="40" a="1"/>
  <c r="K85" i="40" s="1"/>
  <c r="K84" i="40" a="1"/>
  <c r="K84" i="40" s="1"/>
  <c r="K83" i="40" a="1"/>
  <c r="K83" i="40" s="1"/>
  <c r="K82" i="40" a="1"/>
  <c r="K82" i="40" s="1"/>
  <c r="K81" i="40" a="1"/>
  <c r="K81" i="40" s="1"/>
  <c r="K80" i="40" a="1"/>
  <c r="K80" i="40" s="1"/>
  <c r="K79" i="40" a="1"/>
  <c r="K79" i="40" s="1"/>
  <c r="K78" i="40" a="1"/>
  <c r="K78" i="40" s="1"/>
  <c r="K77" i="40" a="1"/>
  <c r="K77" i="40" s="1"/>
  <c r="K76" i="40" a="1"/>
  <c r="K76" i="40" s="1"/>
  <c r="K75" i="40" a="1"/>
  <c r="K75" i="40" s="1"/>
  <c r="K74" i="40" a="1"/>
  <c r="K74" i="40" s="1"/>
  <c r="K73" i="40" a="1"/>
  <c r="K73" i="40" s="1"/>
  <c r="K72" i="40" a="1"/>
  <c r="K72" i="40" s="1"/>
  <c r="K71" i="40" a="1"/>
  <c r="K71" i="40" s="1"/>
  <c r="K70" i="40" a="1"/>
  <c r="K70" i="40" s="1"/>
  <c r="K69" i="40" a="1"/>
  <c r="K69" i="40" s="1"/>
  <c r="K68" i="40" a="1"/>
  <c r="K68" i="40" s="1"/>
  <c r="K67" i="40" a="1"/>
  <c r="K67" i="40" s="1"/>
  <c r="K66" i="40" a="1"/>
  <c r="K66" i="40" s="1"/>
  <c r="K65" i="40" a="1"/>
  <c r="K65" i="40" s="1"/>
  <c r="K64" i="40" a="1"/>
  <c r="K64" i="40" s="1"/>
  <c r="K63" i="40" a="1"/>
  <c r="K63" i="40" s="1"/>
  <c r="K62" i="40" a="1"/>
  <c r="K62" i="40" s="1"/>
  <c r="K61" i="40" a="1"/>
  <c r="K61" i="40" s="1"/>
  <c r="K60" i="40" a="1"/>
  <c r="K60" i="40" s="1"/>
  <c r="K59" i="40" a="1"/>
  <c r="K59" i="40" s="1"/>
  <c r="K58" i="40" a="1"/>
  <c r="K58" i="40" s="1"/>
  <c r="K57" i="40" a="1"/>
  <c r="K57" i="40" s="1"/>
  <c r="K56" i="40" a="1"/>
  <c r="K56" i="40" s="1"/>
  <c r="K55" i="40" a="1"/>
  <c r="K55" i="40" s="1"/>
  <c r="K54" i="40" a="1"/>
  <c r="K54" i="40" s="1"/>
  <c r="K53" i="40" a="1"/>
  <c r="K53" i="40" s="1"/>
  <c r="K52" i="40" a="1"/>
  <c r="K52" i="40" s="1"/>
  <c r="K51" i="40" a="1"/>
  <c r="K51" i="40" s="1"/>
  <c r="K50" i="40" a="1"/>
  <c r="K50" i="40" s="1"/>
  <c r="K49" i="40" a="1"/>
  <c r="K49" i="40" s="1"/>
  <c r="K48" i="40" a="1"/>
  <c r="K48" i="40" s="1"/>
  <c r="K47" i="40" a="1"/>
  <c r="K47" i="40" s="1"/>
  <c r="K46" i="40" a="1"/>
  <c r="K46" i="40" s="1"/>
  <c r="K45" i="40" a="1"/>
  <c r="K45" i="40" s="1"/>
  <c r="K44" i="40" a="1"/>
  <c r="K44" i="40" s="1"/>
  <c r="K43" i="40" a="1"/>
  <c r="K43" i="40" s="1"/>
  <c r="K42" i="40" a="1"/>
  <c r="K42" i="40" s="1"/>
  <c r="K41" i="40" a="1"/>
  <c r="K41" i="40" s="1"/>
  <c r="K40" i="40" a="1"/>
  <c r="K40" i="40" s="1"/>
  <c r="K39" i="40" a="1"/>
  <c r="K39" i="40" s="1"/>
  <c r="K38" i="40" a="1"/>
  <c r="K38" i="40" s="1"/>
  <c r="K37" i="40" a="1"/>
  <c r="K37" i="40" s="1"/>
  <c r="K36" i="40" a="1"/>
  <c r="K36" i="40" s="1"/>
  <c r="K35" i="40" a="1"/>
  <c r="K35" i="40" s="1"/>
  <c r="K34" i="40" a="1"/>
  <c r="K34" i="40" s="1"/>
  <c r="K32" i="40" a="1"/>
  <c r="K32" i="40" s="1"/>
  <c r="K31" i="40" a="1"/>
  <c r="K31" i="40" s="1"/>
  <c r="K30" i="40" a="1"/>
  <c r="K30" i="40" s="1"/>
  <c r="K29" i="40" a="1"/>
  <c r="K29" i="40" s="1"/>
  <c r="K28" i="40" a="1"/>
  <c r="K28" i="40" s="1"/>
  <c r="K27" i="40" a="1"/>
  <c r="K27" i="40" s="1"/>
  <c r="K26" i="40" a="1"/>
  <c r="K26" i="40" s="1"/>
  <c r="K25" i="40" a="1"/>
  <c r="K25" i="40" s="1"/>
  <c r="K24" i="40" a="1"/>
  <c r="K24" i="40" s="1"/>
  <c r="K23" i="40" a="1"/>
  <c r="K23" i="40" s="1"/>
  <c r="K22" i="40" a="1"/>
  <c r="K22" i="40" s="1"/>
  <c r="K21" i="40" a="1"/>
  <c r="K21" i="40" s="1"/>
  <c r="K20" i="40" a="1"/>
  <c r="K20" i="40" s="1"/>
  <c r="K19" i="40" a="1"/>
  <c r="K19" i="40" s="1"/>
  <c r="K18" i="40" a="1"/>
  <c r="K18" i="40" s="1"/>
  <c r="K17" i="40" a="1"/>
  <c r="K17" i="40" s="1"/>
  <c r="K16" i="40" a="1"/>
  <c r="K16" i="40" s="1"/>
  <c r="K12" i="40" a="1"/>
  <c r="K12" i="40" s="1"/>
  <c r="L12" i="40" s="1"/>
  <c r="J10" i="39"/>
  <c r="Q10" i="39" s="1"/>
  <c r="J3" i="39"/>
  <c r="Q3" i="39" s="1"/>
  <c r="J76" i="39" l="1"/>
  <c r="Q76" i="39" s="1"/>
  <c r="Q62" i="39"/>
  <c r="J46" i="39"/>
  <c r="Q46"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tc={563EE8E2-8153-4157-9000-188EEFD57718}</author>
  </authors>
  <commentList>
    <comment ref="L49" authorId="0" shapeId="0" xr:uid="{563EE8E2-8153-4157-9000-188EEFD5771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analyseurs de chlore sont automatiquement équipés de sonde pH et 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<sst xmlns="http://schemas.openxmlformats.org/spreadsheetml/2006/main" count="6295" uniqueCount="619">
  <si>
    <t xml:space="preserve">RISQUES BRUTS ACTUELS </t>
  </si>
  <si>
    <t xml:space="preserve">RISQUES RESIDUELS : MESURES DE MAITRISE EXISTANTES </t>
  </si>
  <si>
    <t>PROPOSITION DE MAITRISES DE RISQUES A METTRE EN PLACE</t>
  </si>
  <si>
    <t xml:space="preserve">Evènement </t>
  </si>
  <si>
    <t>Type de dangers</t>
  </si>
  <si>
    <t xml:space="preserve">Probabilité </t>
  </si>
  <si>
    <t>Gravité</t>
  </si>
  <si>
    <t xml:space="preserve">Notation du risque brut </t>
  </si>
  <si>
    <t>Commentaires</t>
  </si>
  <si>
    <t xml:space="preserve">Physique </t>
  </si>
  <si>
    <t xml:space="preserve">Détection </t>
  </si>
  <si>
    <t>Efficacité des mesures de maîtrise existantes</t>
  </si>
  <si>
    <t xml:space="preserve">Notation du risque résiduel </t>
  </si>
  <si>
    <t xml:space="preserve">Proposition de mesures de maîtrise à mettre en place </t>
  </si>
  <si>
    <t xml:space="preserve">Origine de la proposition </t>
  </si>
  <si>
    <t>Estimation des coûts d'investissement (€ HT)</t>
  </si>
  <si>
    <t>Estimation des surcoûts annuels d'exploitation (€ HT)</t>
  </si>
  <si>
    <t xml:space="preserve">Fréquence annuelle </t>
  </si>
  <si>
    <t xml:space="preserve">Nombre d'heures </t>
  </si>
  <si>
    <t>Total temps alloué (h/an)</t>
  </si>
  <si>
    <t>Notation du risque après maîtrises de risques proposées</t>
  </si>
  <si>
    <t>Actions correctives</t>
  </si>
  <si>
    <t xml:space="preserve">Procédure </t>
  </si>
  <si>
    <t xml:space="preserve">Vérification de l'efficacité du PGSSE </t>
  </si>
  <si>
    <t>Absence ou défaillance du système de surveillance</t>
  </si>
  <si>
    <t>Continuité de service
Tous dangers</t>
  </si>
  <si>
    <t>-</t>
  </si>
  <si>
    <t>Effets de diverses activités industrielles et militaires : déversement ponctuel</t>
  </si>
  <si>
    <t>Microbiologique
Physico-chimique</t>
  </si>
  <si>
    <t>EFFICACE</t>
  </si>
  <si>
    <t>Effets de diverses activités domestiques (rupture cuve à fioul, assainissement non collectif...)</t>
  </si>
  <si>
    <t>PARTIELLE</t>
  </si>
  <si>
    <t>Présence d'eaux usées (rejets d'effluents de STEU, assainissement collectif, rupture ou casse de canalisations, débordement, poste de relèvement ...)</t>
  </si>
  <si>
    <t>Pollution diffuses issues de diverses activités agricoles (fumier, engrais, produits phytopharmaceutiques, stockage au champs, épandage ...)</t>
  </si>
  <si>
    <t>Pollutions diffuses non agricoles (décharges sauvages, sols contaminés...)</t>
  </si>
  <si>
    <t>Introduction de contaminants dans la ressource du fait de l'absence d'entretien des ouvrages d'observation (entretien des têtes d'ouvrage, précaution lors d'entretien des espaces verts….)</t>
  </si>
  <si>
    <t>Acte de malveillance / contamination intentionnelle de l'eau</t>
  </si>
  <si>
    <t>Acte de malveillance / cyberattaque</t>
  </si>
  <si>
    <t>Cybersécurité: Veolia propose un diagnostic et la mise en place d'une methodologie  de securisation des installations par paliers en fonction du niveau de securité recherché. Cette methodologie est progressive en fonction de la criticité du site. 
Mise en place d’un onduleur pour fiabiliser le système
téléphonique du bâtiment d’exploitation (2022)</t>
  </si>
  <si>
    <t xml:space="preserve">Qualité hydrochimique de la nappe </t>
  </si>
  <si>
    <t>Physico-chimique</t>
  </si>
  <si>
    <t xml:space="preserve">Pénurie d'eau liée à une surexploitation </t>
  </si>
  <si>
    <t xml:space="preserve">Continuité de service </t>
  </si>
  <si>
    <t>Insuffisance de la ressource (sécheresse, déstructuration de l'aquifère...)</t>
  </si>
  <si>
    <t>Continuité de service
Microbiologique
Physico-chimique</t>
  </si>
  <si>
    <t>Maintenance insuffisante (coup de bélier, problème de ventouse, casse, déboitement,...)</t>
  </si>
  <si>
    <t xml:space="preserve">Intrusion de nuisibles (insectes, animaux , corps étranger…)  à cause d'une mauvaise étanchéité  des accès, ouvertures, manque de maintenance des évents </t>
  </si>
  <si>
    <t>Défaillance du système de pompage (panne sur la pompe, encrassement des pompes, encrassement des ouvrages, ....)</t>
  </si>
  <si>
    <t>Continuité de service</t>
  </si>
  <si>
    <t>NON EXISTANTE</t>
  </si>
  <si>
    <t>Cuvelage ou tubage corrodé ou déterioré</t>
  </si>
  <si>
    <t xml:space="preserve">Microbiologique / Physico-chimique </t>
  </si>
  <si>
    <t>Apport de matière en suspension (ruissellement extrême, érosion, glissement de terrain...)</t>
  </si>
  <si>
    <t>Arrêt dû à une coupure électrique</t>
  </si>
  <si>
    <t>RISQUES BRUTS</t>
  </si>
  <si>
    <t xml:space="preserve">Type de dangers </t>
  </si>
  <si>
    <t>Probabilité</t>
  </si>
  <si>
    <t xml:space="preserve">Gravité </t>
  </si>
  <si>
    <t>Notation du risque brut</t>
  </si>
  <si>
    <t>Note mesure de maîtrise existantes</t>
  </si>
  <si>
    <t>Contamination introduite au cours du nettoyage, lors de la réparation, de la maintenance, du nettoyage des ouvrages (utilisation de matériel et de produit inadapté/inefficace), mauvais rinçage suite à l'entretien des réservoir, mauvaises conditions d'hygiène, fréquence de lavage insuffisante</t>
  </si>
  <si>
    <t>Tous dangers</t>
  </si>
  <si>
    <t>PGSSE</t>
  </si>
  <si>
    <t>Intrusion de nuisibles (insectes, animaux , corps étranger…)  à cause d'une mauvaise étanchéité  des accès, ouvertures, manque de maintenance des évents, absence de clapet sur la conduite de trop-plein/vidange ...</t>
  </si>
  <si>
    <t>Microbiologique
Physico-chimique
Physique</t>
  </si>
  <si>
    <t>Pollution introduite à cause d'une mauvaise étanchéité  de l'ouvrage (toit, parois...) induisant une intrusion</t>
  </si>
  <si>
    <t>Dégradation des matériaux et équipements des réservoirs</t>
  </si>
  <si>
    <t>Reviviscence bactérienne due à la présence de matière organique, mauvaise ventilation, biofilm sur les parois</t>
  </si>
  <si>
    <t>Microbiologique
Organoleptique</t>
  </si>
  <si>
    <t xml:space="preserve">Reviviscence bactérienne due à un temps de séjour élevé, à un mauvais mélange dans le réservoir. 
Reviviscence algale liée à l'exposition de l'eau à la lumière et à la chaleur </t>
  </si>
  <si>
    <t>Microbiologique
Organoleptique
Physico-chimique</t>
  </si>
  <si>
    <t>Entartrage du réservoir (lié à l'équilibre calcocarbonique de l'eau)</t>
  </si>
  <si>
    <t>Physico-chimique
Physique</t>
  </si>
  <si>
    <t>Risque de perte de données</t>
  </si>
  <si>
    <t>Type de danger</t>
  </si>
  <si>
    <t xml:space="preserve">Cybersécurité: Veolia propose un diagnostic et la mise en place d'une methodologie  de securisation des installations par paliers en fonction du niveau de securité recherché. Cette methodologie est progressive en fonction de la criticité du site. </t>
  </si>
  <si>
    <t>Réactifs périmés ou de qualité inadaptée</t>
  </si>
  <si>
    <t>Mauvais dosage des réactifs</t>
  </si>
  <si>
    <t>Non-maîtrise des conditions de pH et de température?</t>
  </si>
  <si>
    <t>Stock de chlore insuffisant</t>
  </si>
  <si>
    <t>Dysfonctionnement du système de dosage</t>
  </si>
  <si>
    <t>Organoleptique
Tous dangers</t>
  </si>
  <si>
    <t>Turbidité &gt; 0,5 NFU</t>
  </si>
  <si>
    <r>
      <t xml:space="preserve">Microbiologique
</t>
    </r>
    <r>
      <rPr>
        <strike/>
        <sz val="12"/>
        <color theme="1"/>
        <rFont val="Calibri"/>
        <family val="2"/>
      </rPr>
      <t/>
    </r>
  </si>
  <si>
    <t>Non-maîtrise du CT</t>
  </si>
  <si>
    <t>Microbiologique</t>
  </si>
  <si>
    <t>Formation de sous-produits de désinfection lors de la chloration (non-maîtrise de la matière organique résiduelle en amont ou présence de substances réagissant avec le chlore)</t>
  </si>
  <si>
    <t>Organoleptique
Physico-chimique</t>
  </si>
  <si>
    <t>Temps de séjour important, zones de stagnation (Réseau surdimensionné, maillage élevé dans le réseau, antennes isolées à faible densité de consommateurs, point de distribution trop éloigné du traitement)</t>
  </si>
  <si>
    <t>Pollution introduite lors d'interventions humaines pour réparation, maintenance , travaux neufs...
(méthodes de travail non adaptées conditions hygiènes non respectées -mauvaise ou absence de désinfection- incident lors d'une intervention, entrée de matériaux ou liquides contaminants, ruissellement de produits - peinture, solvant, huile, essence,  produits ou matériaux non adaptés…)</t>
  </si>
  <si>
    <t>Manœuvre des organes du réseau (vannes, hydrants, purges, etc.) induisant des régimes transitoires ou permanents anormaux (dépression ou surpression) et des risques de contamination</t>
  </si>
  <si>
    <t>Tous Dangers</t>
  </si>
  <si>
    <t>Intrusion due à des fuites ou casses accompagnées de dépression et contamination par le milieu extérieur (réparation, renouvellement, réseaux d'eaux usées, retrait / gonflement d'argiles, criticité physique, ...)</t>
  </si>
  <si>
    <t>Migration / relargage de CVM à partir de canalisations en PVC posées avant 1980 (en lien avec une gestion hydraulique du système)</t>
  </si>
  <si>
    <t>Corrosion  (Fonte grise, fonte ductile, acier, etc.), dégradation / décrochage des résidus de corrosion</t>
  </si>
  <si>
    <t>Microbiologique
Organoleptique
Physico-chimique
Physique</t>
  </si>
  <si>
    <t>Retour d'eau au niveau des branchements, mise en dépression du réseau</t>
  </si>
  <si>
    <t>Dysfonctionnement ou défaillance des vannes et/ou pompes (boosting)</t>
  </si>
  <si>
    <t>NON CONCERNÉ</t>
  </si>
  <si>
    <t>Communes</t>
  </si>
  <si>
    <t>UDI</t>
  </si>
  <si>
    <t>Ouvrages</t>
  </si>
  <si>
    <t>Commentaires spécifiques</t>
  </si>
  <si>
    <t>Commentaires généraux</t>
  </si>
  <si>
    <t>Réservoir SE Gardie</t>
  </si>
  <si>
    <t>Castelnau</t>
  </si>
  <si>
    <t>Crouzette</t>
  </si>
  <si>
    <t>Réservoir ST Gardie</t>
  </si>
  <si>
    <t>Réservoir SE ZAC</t>
  </si>
  <si>
    <t>Réservoir SE Courejas</t>
  </si>
  <si>
    <t>Aquifère karstique 
Analyses conformes sur les ressources (2023)</t>
  </si>
  <si>
    <t>Formation géologique : molasses du Burdigalien inférieur
Analyses conformes sur les ressources (2023)</t>
  </si>
  <si>
    <t>Formation géologique : molasses du Burdigalien inférieur
Nappe semi captive à libre
Analyses conformes sur les ressources (2023)</t>
  </si>
  <si>
    <t>Aquifère karstique
Analyses conformes sur les ressources (2023)</t>
  </si>
  <si>
    <t>Fontmagne</t>
  </si>
  <si>
    <t>Réservoir SE Caylus</t>
  </si>
  <si>
    <t>Assas</t>
  </si>
  <si>
    <t>Réservoir SE Plan Redon</t>
  </si>
  <si>
    <t>Castries</t>
  </si>
  <si>
    <t>Réservoir SE Le Raoulet</t>
  </si>
  <si>
    <t>Clapiers</t>
  </si>
  <si>
    <t>St-Geniès des Mourgues</t>
  </si>
  <si>
    <t>Bérange</t>
  </si>
  <si>
    <t>Réservoir SE Les Mourguettes</t>
  </si>
  <si>
    <t>Restinclières</t>
  </si>
  <si>
    <t>Bérange/Fontbonne</t>
  </si>
  <si>
    <t>Réservoir ST St-Geniès des Mourgues</t>
  </si>
  <si>
    <t>Réservoir SE Baillargues</t>
  </si>
  <si>
    <t>Montaud</t>
  </si>
  <si>
    <t>Réservoir SE Castries</t>
  </si>
  <si>
    <t>Réservoir ST Castries</t>
  </si>
  <si>
    <t>Galargues</t>
  </si>
  <si>
    <t>Buzignargues</t>
  </si>
  <si>
    <t>Fontbonne</t>
  </si>
  <si>
    <t>Réservoir SE Buzignargues</t>
  </si>
  <si>
    <t>Réservoir SE Montlaur</t>
  </si>
  <si>
    <t>St-Jean de Corniès</t>
  </si>
  <si>
    <t>Réservoir ST St-Jean de Corniès</t>
  </si>
  <si>
    <t>St-Drézéry</t>
  </si>
  <si>
    <t>Réservoir SE Le Miradou</t>
  </si>
  <si>
    <t>Réservoir SE Guzargues</t>
  </si>
  <si>
    <t>Fontanès</t>
  </si>
  <si>
    <t>Réservoir SE Fontanès</t>
  </si>
  <si>
    <t>Réservoir SE Fontbonne HS</t>
  </si>
  <si>
    <t>St-Bauzille de Montmel</t>
  </si>
  <si>
    <t>Réservoir SE St-Bauzille HS</t>
  </si>
  <si>
    <t>Réservoir SE St-Bauzille BS</t>
  </si>
  <si>
    <t>Réservoir SE Fontbonne BS</t>
  </si>
  <si>
    <t>Garrigues</t>
  </si>
  <si>
    <t>Réservoir ST Garrigues</t>
  </si>
  <si>
    <t>Campagne</t>
  </si>
  <si>
    <t>Réservoir ST Campagne</t>
  </si>
  <si>
    <t>Réservoir ST Gallargues</t>
  </si>
  <si>
    <t>Gallargues</t>
  </si>
  <si>
    <t>Réservoir ST St-Hilaire de Beauvoir</t>
  </si>
  <si>
    <t>Beaulieu</t>
  </si>
  <si>
    <t>Réservoir ST Beaulieu</t>
  </si>
  <si>
    <t>Boisseron</t>
  </si>
  <si>
    <t>Réservoir SE Boisseron Planchenault</t>
  </si>
  <si>
    <t>Réservoir ST Restinclières</t>
  </si>
  <si>
    <t>Fissures, ferraillages apparents dans la CDV</t>
  </si>
  <si>
    <t>Abrasion du béton et ferraillages apparents dans la CDV
Quelques gouttes sur le plafond de la cuve</t>
  </si>
  <si>
    <t>Réservoir ST Clapiers Village</t>
  </si>
  <si>
    <t>Télesurveillance en place (S550).</t>
  </si>
  <si>
    <t>Télesurveillance en place (Sofrel box).</t>
  </si>
  <si>
    <t>Télesurveillance en place (Sofrel LS-Flow et LS42).</t>
  </si>
  <si>
    <t>Télesurveillance en place (Sofrel LS42).</t>
  </si>
  <si>
    <t>Télesurveillance en place (S550 et LS42).</t>
  </si>
  <si>
    <t>Télesurveillance en place (LS42).</t>
  </si>
  <si>
    <t>Télesurveillance en place (Sofrel DL4W-S).</t>
  </si>
  <si>
    <t>Télesurveillance en place (S530).</t>
  </si>
  <si>
    <t>Télesurveillance en place (2 Sofrel LS42).</t>
  </si>
  <si>
    <t>Télesurveillance en place (S4W).</t>
  </si>
  <si>
    <t xml:space="preserve">- Analyses ARS 
- Autocontrôle de Veolia </t>
  </si>
  <si>
    <t>Résultats des ITV</t>
  </si>
  <si>
    <t>Perimètres de protection à respecter (DUP).</t>
  </si>
  <si>
    <t>Castelnau-le-Lez</t>
  </si>
  <si>
    <t>Captage de Crouzette</t>
  </si>
  <si>
    <t>Défaillance du système électrique (coupure électrique, Dégât matériel des câbles...)</t>
  </si>
  <si>
    <t xml:space="preserve">Chloration </t>
  </si>
  <si>
    <t>Non-maîtrise des conditions de pH</t>
  </si>
  <si>
    <t>Non maitrise du stock de réactif</t>
  </si>
  <si>
    <t>Eau de forte turbidité &gt; 20 NFU</t>
  </si>
  <si>
    <t xml:space="preserve">Décantation </t>
  </si>
  <si>
    <t>Température de l'eau trop élevée ou trop basse</t>
  </si>
  <si>
    <t xml:space="preserve">Filtration </t>
  </si>
  <si>
    <t>Destruction du filtre
Dégât ou endommagement du système de filtration (rupture du plancher, buselures, etc.)</t>
  </si>
  <si>
    <t xml:space="preserve">Non-maîtrise des temps de lavage et de remise en service après lavage </t>
  </si>
  <si>
    <t>Air comprimé de process contaminé</t>
  </si>
  <si>
    <t>-L'air comprimé du process peut être contaminé par les sources suivantes : 
               -l'air ambiant (vapeurs d'eau, impuretés atmostphériques, vapeur d'huile et micro-organismes), 
               -le compresseur d'air (huile liquide, aérosols huileux et vapeur d'huile), 
               -le réservoir d'air (rouille et tartre), 
               -les conduites de distribution.</t>
  </si>
  <si>
    <t>Granulométrie + hauteur du matériau filtrant inadaptée</t>
  </si>
  <si>
    <t>Absence d'eau de lavage</t>
  </si>
  <si>
    <t>Absence de surveillance (turbidité, échantillonnage)</t>
  </si>
  <si>
    <t>Recyclage des eaux de lavage</t>
  </si>
  <si>
    <t>Contamination des eaux de lavage</t>
  </si>
  <si>
    <t>Utilisation des premières eaux de lavage chargées</t>
  </si>
  <si>
    <t>Coagulation</t>
  </si>
  <si>
    <t>Utilisation d'un réactif non adapté ou de mauvaise qualité</t>
  </si>
  <si>
    <t>Captage de Candinières</t>
  </si>
  <si>
    <t>Sur dosage</t>
  </si>
  <si>
    <t xml:space="preserve">Pas de dépassements de turbidité (analyses ARS et Veolia). 
</t>
  </si>
  <si>
    <t>Réservoir SE Pierre Plantée</t>
  </si>
  <si>
    <t>Fontbonne BS</t>
  </si>
  <si>
    <t>St-Geniès-des-Mourgues</t>
  </si>
  <si>
    <t>Réservoir SE Bérange</t>
  </si>
  <si>
    <t>Système de mesure et de régulation type DULCOMETER</t>
  </si>
  <si>
    <t>Défaillance des pompes</t>
  </si>
  <si>
    <t>Reprise La Gardie</t>
  </si>
  <si>
    <t>Fontbonne HS</t>
  </si>
  <si>
    <t>Surpresseur Montaud/Montlaur</t>
  </si>
  <si>
    <t>Reprise Fontbonne BS vers HS</t>
  </si>
  <si>
    <t>Contamination introduite lors de l'installation, de la réparation, de la maintenance, du nettoyage des pompes (utilisation de matériel et de produit inadapté/inefficace), mauvais rinçage ou mauvaise désinfection suite à l'entretien des pompes, mauvaises conditions d'hygiène</t>
  </si>
  <si>
    <t xml:space="preserve">Microbiologique
</t>
  </si>
  <si>
    <t>Pas de stockage de l'eau</t>
  </si>
  <si>
    <t>Dégât matériel du réseau et/ou pompage en cas d'absence, dysfonctionnement ou mauvais dimensionnement de dispositif anti-bélier</t>
  </si>
  <si>
    <t>1 ballon anti-béllier 8L/16bars</t>
  </si>
  <si>
    <t>Ballon anti-bélier</t>
  </si>
  <si>
    <t>2 ballons anti-bélier 600L/16bars</t>
  </si>
  <si>
    <t>Surpression ou dépression dans le réseau en raison d'un mauvais réglage ou dysfonctionnement des pompes (pilotage, capteurs, vannes de régulation)</t>
  </si>
  <si>
    <t>Ballons anti-bélier</t>
  </si>
  <si>
    <t>1 ballon anti-béllier 8L/16bars+joints</t>
  </si>
  <si>
    <t>Pas d'activités industrielles et militaires autour de la parcelle.</t>
  </si>
  <si>
    <t>Défaillance du système de surveillance</t>
  </si>
  <si>
    <t>Commune unique</t>
  </si>
  <si>
    <t>Evènement unique</t>
  </si>
  <si>
    <t>Efficacité des mesures de maîtrise proposées</t>
  </si>
  <si>
    <t>Note mesure de maîtrise proposée</t>
  </si>
  <si>
    <t>Mise en œuvre de moyens d'identification et de vérification des diverses activités domestiques sur l'aire d'alimentation de captage.</t>
  </si>
  <si>
    <t xml:space="preserve">Temps </t>
  </si>
  <si>
    <r>
      <rPr>
        <sz val="11"/>
        <rFont val="Calibri"/>
        <family val="2"/>
        <scheme val="minor"/>
      </rPr>
      <t>Eau bicarbonatée calcique
Eau moyennement à très dure</t>
    </r>
    <r>
      <rPr>
        <sz val="11"/>
        <color rgb="FFFF0000"/>
        <rFont val="Calibri"/>
        <family val="2"/>
        <scheme val="minor"/>
      </rPr>
      <t xml:space="preserve">
Maintenance? 
Inspection/inspection vidéo de l'état du tubage? 
Informations sur l'état du tubage? </t>
    </r>
  </si>
  <si>
    <t>Alarmes anti-intrusion sur le site.                                                                                                            
Portails et locaux techniques fermés à clé. 
Caméra de surveillance                                                                                          
Affiche "Accès interdit aux personnes non autorisées"</t>
  </si>
  <si>
    <t>Alerte en cas de tentative d'intrusion de leur système informatique</t>
  </si>
  <si>
    <t>D'après le RHA, avis favorable à l'utilisation du captage pour l'alimentation en eau potable.
DUP (périmètres de protection)
Analyses et suivi de la qualité de l'eau par l'exploitant</t>
  </si>
  <si>
    <t xml:space="preserve">Déséquilibre quantitatif averé sur cette masse d'eau. 
Etude Volume Prélevable réalisée en 2012. 
PGRE établi en 2019. 
Réduction des autorisations de prélèvements sur ce captage par l'arrêté préfectoral de 2021. 
Le suivi du niveau de la nappe indique une augmentation du niveau depuis la réduction des prélèvements : amélioration de l'aquifère. </t>
  </si>
  <si>
    <t>- Astreinte suite au déclenchement des alarmes 
- Visite hebdomadaire</t>
  </si>
  <si>
    <t>- Visite hebdomadaire
- Télésurveillance</t>
  </si>
  <si>
    <t>Maintenance du local une fois par an.                                                                         
Equipements hydrauliques en bon état, bonne étanchéité. 
Présence d'un ballon anti-bélier. 
Suivi et respect du plan de maintenance avec une traçabilité de la maintenance.
Vérification régulière de l'intégrité physique des ouvrages. 
Changement des éléments endommagées.</t>
  </si>
  <si>
    <t>- Analyses ARS 
- Autocontrôle de Veolia 
- Visite hebdomadaire</t>
  </si>
  <si>
    <t xml:space="preserve">Bon état général des captages souterrains. 
Pas d'accès direct à la ressource. </t>
  </si>
  <si>
    <t xml:space="preserve">2 pompes (une par forage)                                                                         
Entretien une fois par an. 
Suivi et respect du plan de maintenance avec une traçabilité de la maintenance.                                                               
Equipements hydrauliques en bon état. </t>
  </si>
  <si>
    <t>- Alerte en cas de défaillance du système de pompage
- Visite hebdomadaire</t>
  </si>
  <si>
    <t>Réalisation d'une inspection caméra du tubage (tous les 10 ans)</t>
  </si>
  <si>
    <t>Absence d'évènement recensé.
Le forage n'est pas situé en zone inondable.
Absence de risque de glissement de terrains.</t>
  </si>
  <si>
    <t>Visite hebdomadaire &amp; visite après évènements pluvieux</t>
  </si>
  <si>
    <t>Présence d'une prise inverseur</t>
  </si>
  <si>
    <t>Le système de sécurisation et d'interconnexion sur le territoire du SMGC permet l'alimentation des différents réservoirs en cas de problématique sur la ressource.
La continuité de l'alimentation en eau est donc assurée. 
Dans le cas où la coupure électrique est sur l'ensemble du territoire, le délégataire est en possession d'un groupe électrogène mobile pouvant se raccorder à l'ensemble des captages qui disposent tous de prises inverseurs.</t>
  </si>
  <si>
    <t>- Alerte en cas de coupure électrique via le système de télésurveillance et via le retours des abonnés</t>
  </si>
  <si>
    <t xml:space="preserve">Bérange </t>
  </si>
  <si>
    <t xml:space="preserve">Captage de Bérange </t>
  </si>
  <si>
    <t>Saint-Geniès-des-Mourgues</t>
  </si>
  <si>
    <t xml:space="preserve">Captage de Fontmagne </t>
  </si>
  <si>
    <t xml:space="preserve">Fontmagne </t>
  </si>
  <si>
    <t xml:space="preserve">Castries </t>
  </si>
  <si>
    <t xml:space="preserve">Fontbonne </t>
  </si>
  <si>
    <t>Captage de Fontbonne (Mougères)</t>
  </si>
  <si>
    <t xml:space="preserve">Galargues </t>
  </si>
  <si>
    <t xml:space="preserve">Captage du Peillou </t>
  </si>
  <si>
    <t>Saint-Hilaire-de-Beauvoir</t>
  </si>
  <si>
    <t xml:space="preserve">Le RHA du captage exige la mise en conformité des ANC en cas de présences dans les périmètres de protection du captage.Le captage de Candinières se situe en effet en environnement urbain, à proximité d'un lotissement. </t>
  </si>
  <si>
    <t xml:space="preserve"> D'après le RHA, des bungalows en ANC sont recensés à 200 m du captage. Le RHA exige la mise en conformité des ANC en cas de présences dans les périmètres de protection du captage.</t>
  </si>
  <si>
    <t>Le RHA du captage exige la mise en conformité des ANC en cas de présences dans les périmètres de protection du captage</t>
  </si>
  <si>
    <t xml:space="preserve">Pas d'ANC recensé dans les périmètres de protection du captage. </t>
  </si>
  <si>
    <t xml:space="preserve">Présence du siège du syndicat dans le PPI. </t>
  </si>
  <si>
    <t>Le captage est situé en bordure d'un lotissement. On recence un PR dans le PPR.
Le PR est télésurveillé et aucun débordements du poste n'a été recensé.</t>
  </si>
  <si>
    <t>- Perimètres de protection à respecter (DUP).
- Télésurveillance au PR.</t>
  </si>
  <si>
    <t>- Analyses ARS 
- Autocontrôlepar le délégataire</t>
  </si>
  <si>
    <t>- Alerte en cas de défaillance du système de télésurveillance
- Suivi du niveau de la nappe et alerte en cas de niveau bas
- Gestion des astreintes par le délégataire</t>
  </si>
  <si>
    <t xml:space="preserve">Aucun réseau d'assainissement recensé  à proximité du captage. </t>
  </si>
  <si>
    <t>- Perimètres de protection à respecter (DUP).</t>
  </si>
  <si>
    <t>- Analyses ARS 
- Autocontrôle par le délégataire
- Remontée des informations de télésurveillance du PR (contact avec la RE3M)
- Visite du PR par l'exploitant de la RE3M</t>
  </si>
  <si>
    <t>- Analyses ARS 
- Autocontrôle par le délégataire</t>
  </si>
  <si>
    <r>
      <t xml:space="preserve">Le PPI accueille plusieurs constructions dont le bâtiment du siège du SMGC qui compte plusieurs logements. Par dérogation à la réglementation générale,ce bâtiment a pu être conservé. La DUP précise que : </t>
    </r>
    <r>
      <rPr>
        <b/>
        <sz val="11"/>
        <rFont val="Calibri"/>
        <family val="2"/>
        <scheme val="minor"/>
      </rPr>
      <t xml:space="preserve">l'étanchéité du réseau d'assainissement du syndicat doit être contrôlée et assurée en permanence. </t>
    </r>
  </si>
  <si>
    <t>- Analyses ARS 
- Autocontrôle par le délégataire
- Absence de dépassement recensé dans les analyses (dont pesticides, nitrates, …)</t>
  </si>
  <si>
    <t xml:space="preserve"> Présence d'activités agricoles dans les périmètres de protection (RHA). 
Dans le cadre du SDAEP, une étude qualititative de l'eau sera réalisée, sur plusieurs années qui permettra de vérifier si des dépassements en lien avec les activités agricoles ont été enregistrés. </t>
  </si>
  <si>
    <t xml:space="preserve">Présence d'activités agricoles dans les périmètres de protection (RHA). </t>
  </si>
  <si>
    <t xml:space="preserve">Aucune activités agricoles recensée à proximité de ce captage, qui se situe d'ailleurs en milieu urbain. </t>
  </si>
  <si>
    <t>Pas de décharge recensée 
Absence de pollutions diffuses non agricoles recensées</t>
  </si>
  <si>
    <t>Anciennces décharges sauvages (RHA)
'Pas de nouvelle décharge recensée 
Absence de pollutions diffuses non agricoles recensées</t>
  </si>
  <si>
    <t>Captage en milieu urbain
Pas de décharge recensée 
Absence de pollutions diffuses non agricoles recensées</t>
  </si>
  <si>
    <t xml:space="preserve">Local en bon état, bonne étanchéité. </t>
  </si>
  <si>
    <t xml:space="preserve"> - Visite régulière de l'exploitant
- Entretrien/Maintenance du local une fois par an                            </t>
  </si>
  <si>
    <t xml:space="preserve">Absence d'événement recensé.
Si intrusion constatée, arrêt de l'alimentation en eau potable et prélèvement pour analyse d'urgence réalisé. </t>
  </si>
  <si>
    <t>- Mise en œuvre des mesures Vigipirate.
- Mise en place d'un système de pare-feu sur la connexion.
- Vérification régulière de l'intégrité des mesures en place.
- Suivi de la mise à jour des protections informatiques</t>
  </si>
  <si>
    <t xml:space="preserve">- Analyses ARS 
- Autocontrôle par le délégataire  </t>
  </si>
  <si>
    <t>Le captage de Candinières est concerné par un PGRE (Aquifère Molassique de Castries) : diminution des volumes prélevables annuels autorisés dans la DUP par arrêté préfectoral du 17 mai 2021</t>
  </si>
  <si>
    <t>- Alerte niveau bas</t>
  </si>
  <si>
    <t>Le captage de Bérange est concerné par un PGRE (Aquifère Molassique de Castries) : diminution des volumes prélevables annuels autorisés dans la DUP par arrêté préfectoral du 17 mai 2021</t>
  </si>
  <si>
    <t>Le captage de Fontmagne est concerné par un PGRE (Aquifère Molassique de Castries) : diminution des volumes prélevables annuels autorisés dans la DUP par arrêté préfectoral du 17 mai 2021</t>
  </si>
  <si>
    <t xml:space="preserve">- Prélèvement autorisé journalier : arreté prefectoral de DUP de 2002 : 2 000 m³/j 
- Prélèvement autorisé annuel : arrêté préféctoral de 2021 : 240 000 m³/an.
Présence de 2 débitmètres télésurveillés sur chaque conduite de refoulement permettant de vérifier/respecter les débits prescrits par la DUP et de réduire si nécessaire les volumes de prélèvements. 
Suivi piézométrique de la ressource exploitée. </t>
  </si>
  <si>
    <t xml:space="preserve">- Prélèvement autorisé journalier : arreté prefectoral de DUP de 2003 : 8 000 m³/j 
- Prélèvement autorisé annuel : arrêté préféctoral de 2021 : 925 000 m³/an.
Présence de 2 débitmètres télésurveillés sur chaque conduite de refoulement permettant de vérifier/respecter les débits prescrits par la DUP et de réduire si nécessaire les volumes de prélèvements. 
Suivi piézométrique de la ressource exploitée. </t>
  </si>
  <si>
    <t xml:space="preserve">- Prélèvement autorisé journalier : arreté prefectoral de DUP de 2003 : 8 000 m³/j 
- Prélèvement autorisé annuel : arrêté préféctoral de 2021 : 735 000 m³/an.
Présence de 2 débitmètres télésurveillés sur chaque conduite de refoulement permettant de vérifier/respecter les débits prescrits par la DUP et de réduire si nécessaire les volumes de prélèvements. 
Suivi piézométrique de la ressource exploitée. </t>
  </si>
  <si>
    <t xml:space="preserve">Pas de déséquilibre quantitatif recensé sur cette ressource. </t>
  </si>
  <si>
    <t xml:space="preserve">Prélèvement autorisé (arrêté préfectoral de DUP) à respecter.
Présence de 2 débitmètres télésurveillés sur chaque conduite de refoulement permettant de vérifier/respecter les débits prescrits par la DUP et de réduire si nécessaire les volumes de prélèvements. 
Suivi piézométrique de la ressource exploitée. </t>
  </si>
  <si>
    <t xml:space="preserve">Prélèvement autorisé (arreté prefectoral de DUP de 2002) =2 000 m³/j.
                                                                                                                                                                                                                                                                                     </t>
  </si>
  <si>
    <t xml:space="preserve">Prélèvement autorisé (arreté prefectoral de DUP de 2003) =8 000 m³/j.
                                                                                                                                                                                                                                                                                     </t>
  </si>
  <si>
    <t xml:space="preserve">Prélèvement autorisé (arreté prefectoral de DUP de 2012) =6 000 m³/j.
                                                                                                                                                                                                                                                                                     </t>
  </si>
  <si>
    <t xml:space="preserve">Prélèvement autorisé (arreté prefectoral de DUP de 2019) =12 000 m³/j.
                                                                                                                                                                                                                                                                                     </t>
  </si>
  <si>
    <t xml:space="preserve">Prélèvement autorisé (arreté prefectoral de DUP de 1999) =1 440 m³/j.
                                                                                                                                                                                                                                                                                     </t>
  </si>
  <si>
    <t xml:space="preserve">Présence d'un plan de maintenance. </t>
  </si>
  <si>
    <t xml:space="preserve">                                                                                                                                                                                                                                                                                                                                                               </t>
  </si>
  <si>
    <t xml:space="preserve">Entretien une fois par an.  
Bon état général, bonne étanchéité.   </t>
  </si>
  <si>
    <t xml:space="preserve">Pas de pompe de secours au niveau du captage. 
Le système de sécurisation et d'interconnexion sur le territoire du SMGC permet l'alimentation des différents réservoirs en cas de problématique sur la ressource.
La continuité de l'alimentation en eau est donc assurée. </t>
  </si>
  <si>
    <t xml:space="preserve">Entretien réalisé par les équipes de VEOLIA. 
Les cuves des réservoirs sont nettoyées chaque année
comme le prévoit la réglementation en vigueur (réservoir de tête tous les ans, réservoirs secondaires tous les
2 ans).
Chaque année, les abords de tous les sites sont entretenus (espaces verts, grillage, accès…). 
Aucun dépassement en termes de limites de qualité bactériologique (Entérocoques et Escherichia coli)
Pas de détails sur les procédures de nettoyage dans le RAD 2023. 
</t>
  </si>
  <si>
    <t xml:space="preserve">Suivi des résultats analytiques de l’eau distribuée </t>
  </si>
  <si>
    <t>- Mise en œuvre des bonnes pratiques et procédure de nettoyage et désinfection
- Analyses ARS
- Rapport de lavage</t>
  </si>
  <si>
    <t>Code action</t>
  </si>
  <si>
    <t>Intrusion de nuisibles (insectes, animaux , corps étranger…)  à cause d'une mauvaise étanchéité des accès, ouvertures, manque de maintenance des évents, absence de clapet sur la conduite de trop-plein/vidange …</t>
  </si>
  <si>
    <t>Bâche de Malrives</t>
  </si>
  <si>
    <t>Réservoir ST Teyran Village</t>
  </si>
  <si>
    <r>
      <t xml:space="preserve">- </t>
    </r>
    <r>
      <rPr>
        <b/>
        <sz val="11"/>
        <rFont val="Calibri"/>
        <family val="2"/>
        <scheme val="minor"/>
      </rPr>
      <t>Génie civil</t>
    </r>
    <r>
      <rPr>
        <sz val="11"/>
        <rFont val="Calibri"/>
        <family val="2"/>
        <scheme val="minor"/>
      </rPr>
      <t xml:space="preserve"> : bon état - quelques abrasions, ferraillages &amp; fissures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réseau pluvial,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</si>
  <si>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réseau pluvial,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</si>
  <si>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mais </t>
    </r>
    <r>
      <rPr>
        <u/>
        <sz val="11"/>
        <rFont val="Calibri"/>
        <family val="2"/>
        <scheme val="minor"/>
      </rPr>
      <t>présence de lézard dans le chambre de vannes</t>
    </r>
    <r>
      <rPr>
        <sz val="11"/>
        <rFont val="Calibri"/>
        <family val="2"/>
        <scheme val="minor"/>
      </rPr>
      <t xml:space="preserve">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</si>
  <si>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</si>
  <si>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quelques abrasions, ferraillages &amp; fissures - fênêtres en mauvais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</si>
  <si>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</si>
  <si>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quelques abrasions, ferraillages &amp; fissures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&amp; moustiquaires 
</t>
    </r>
    <r>
      <rPr>
        <u/>
        <sz val="11"/>
        <rFont val="Calibri"/>
        <family val="2"/>
        <scheme val="minor"/>
      </rPr>
      <t>Les grilles sont endommagées</t>
    </r>
    <r>
      <rPr>
        <sz val="11"/>
        <rFont val="Calibri"/>
        <family val="2"/>
        <scheme val="minor"/>
      </rPr>
      <t xml:space="preserve">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</si>
  <si>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Non décelable lors des visites d'ouvrages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</si>
  <si>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présence de lézard dans la chambre de vannes mais pas d'accès cuve possible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</si>
  <si>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</si>
  <si>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(réservoir livré en 2025)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t>
    </r>
    <r>
      <rPr>
        <b/>
        <sz val="11"/>
        <rFont val="Calibri"/>
        <family val="2"/>
        <scheme val="minor"/>
      </rPr>
      <t>Trop-plein</t>
    </r>
    <r>
      <rPr>
        <sz val="11"/>
        <rFont val="Calibri"/>
        <family val="2"/>
        <scheme val="minor"/>
      </rPr>
      <t xml:space="preserve"> : vers le réseau pluvial,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</si>
  <si>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une fenêtre accès cuve est cassée ? 
- </t>
    </r>
    <r>
      <rPr>
        <b/>
        <sz val="11"/>
        <rFont val="Calibri"/>
        <family val="2"/>
        <scheme val="minor"/>
      </rPr>
      <t>Trop-plein</t>
    </r>
    <r>
      <rPr>
        <sz val="11"/>
        <rFont val="Calibri"/>
        <family val="2"/>
        <scheme val="minor"/>
      </rPr>
      <t xml:space="preserve"> : vers le réseau pluvial,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</si>
  <si>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</si>
  <si>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moyen 
- </t>
    </r>
    <r>
      <rPr>
        <b/>
        <sz val="11"/>
        <rFont val="Calibri"/>
        <family val="2"/>
        <scheme val="minor"/>
      </rPr>
      <t>Etanchéité</t>
    </r>
    <r>
      <rPr>
        <sz val="11"/>
        <rFont val="Calibri"/>
        <family val="2"/>
        <scheme val="minor"/>
      </rPr>
      <t xml:space="preserve"> : bon état 
</t>
    </r>
    <r>
      <rPr>
        <u/>
        <sz val="11"/>
        <rFont val="Calibri"/>
        <family val="2"/>
        <scheme val="minor"/>
      </rPr>
      <t xml:space="preserve">- Pas d'aération ? </t>
    </r>
    <r>
      <rPr>
        <sz val="11"/>
        <rFont val="Calibri"/>
        <family val="2"/>
        <scheme val="minor"/>
      </rPr>
      <t xml:space="preserve">
- </t>
    </r>
    <r>
      <rPr>
        <b/>
        <sz val="11"/>
        <rFont val="Calibri"/>
        <family val="2"/>
        <scheme val="minor"/>
      </rPr>
      <t>Trop-plein</t>
    </r>
    <r>
      <rPr>
        <sz val="11"/>
        <rFont val="Calibri"/>
        <family val="2"/>
        <scheme val="minor"/>
      </rPr>
      <t xml:space="preserve"> : vers le milieu naturel, pas de clapet AR - présence de dépôts dans le regard de trop-plein/vidange</t>
    </r>
  </si>
  <si>
    <r>
      <t xml:space="preserve">- </t>
    </r>
    <r>
      <rPr>
        <b/>
        <sz val="11"/>
        <rFont val="Calibri"/>
        <family val="2"/>
        <scheme val="minor"/>
      </rPr>
      <t>Génie civil</t>
    </r>
    <r>
      <rPr>
        <sz val="11"/>
        <rFont val="Calibri"/>
        <family val="2"/>
        <scheme val="minor"/>
      </rPr>
      <t xml:space="preserve"> : état correct - quelques ferraillages et fissures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</si>
  <si>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moyen - quelques abrasions, ferraillages &amp; fissures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</si>
  <si>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toit chambre de vannes qui s'éffrite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</si>
  <si>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 </t>
    </r>
    <r>
      <rPr>
        <b/>
        <sz val="11"/>
        <rFont val="Calibri"/>
        <family val="2"/>
        <scheme val="minor"/>
      </rPr>
      <t>Etanchéité</t>
    </r>
    <r>
      <rPr>
        <sz val="11"/>
        <rFont val="Calibri"/>
        <family val="2"/>
        <scheme val="minor"/>
      </rPr>
      <t xml:space="preserve"> : bon état 
- Présence d'aérations avec grilles et moustiquaires ? Non décelable lors des visites d'ouvrages
- </t>
    </r>
    <r>
      <rPr>
        <b/>
        <sz val="11"/>
        <rFont val="Calibri"/>
        <family val="2"/>
        <scheme val="minor"/>
      </rPr>
      <t>Trop-plein</t>
    </r>
    <r>
      <rPr>
        <sz val="11"/>
        <rFont val="Calibri"/>
        <family val="2"/>
        <scheme val="minor"/>
      </rPr>
      <t xml:space="preserve"> : vers le milieu naturel, pas de clapet AR</t>
    </r>
  </si>
  <si>
    <t>Réservoir ST Galargues</t>
  </si>
  <si>
    <r>
      <t xml:space="preserve">- </t>
    </r>
    <r>
      <rPr>
        <b/>
        <sz val="11"/>
        <rFont val="Calibri"/>
        <family val="2"/>
        <scheme val="minor"/>
      </rPr>
      <t>Génie civil</t>
    </r>
    <r>
      <rPr>
        <sz val="11"/>
        <rFont val="Calibri"/>
        <family val="2"/>
        <scheme val="minor"/>
      </rPr>
      <t xml:space="preserve"> : état correct - quelques fissures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</si>
  <si>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quelques abrasions, ferraillages &amp; fissures - conduites corrodées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moustiquaires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</si>
  <si>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t>
    </r>
    <r>
      <rPr>
        <b/>
        <sz val="11"/>
        <rFont val="Calibri"/>
        <family val="2"/>
        <scheme val="minor"/>
      </rPr>
      <t>Etanchéité</t>
    </r>
    <r>
      <rPr>
        <sz val="11"/>
        <rFont val="Calibri"/>
        <family val="2"/>
        <scheme val="minor"/>
      </rPr>
      <t xml:space="preserve"> : bon état 
-  Présence d'aérations avec grilles et moustiquaires ? Non décelable lors des visites d'ouvrages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</si>
  <si>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état correct - quelques abrasions, ferraillages &amp; fissures - conduites corrodées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 </t>
    </r>
    <r>
      <rPr>
        <b/>
        <sz val="11"/>
        <rFont val="Calibri"/>
        <family val="2"/>
        <scheme val="minor"/>
      </rPr>
      <t>Trop-plein</t>
    </r>
    <r>
      <rPr>
        <sz val="11"/>
        <rFont val="Calibri"/>
        <family val="2"/>
        <scheme val="minor"/>
      </rPr>
      <t xml:space="preserve"> : vers le milieu naturel, pas de clapet AR</t>
    </r>
  </si>
  <si>
    <r>
      <t xml:space="preserve">- </t>
    </r>
    <r>
      <rPr>
        <b/>
        <sz val="11"/>
        <rFont val="Calibri"/>
        <family val="2"/>
        <scheme val="minor"/>
      </rPr>
      <t>Génie civil</t>
    </r>
    <r>
      <rPr>
        <sz val="11"/>
        <rFont val="Calibri"/>
        <family val="2"/>
        <scheme val="minor"/>
      </rPr>
      <t xml:space="preserve"> : bon état (construction datant de 2015)
- </t>
    </r>
    <r>
      <rPr>
        <b/>
        <sz val="11"/>
        <rFont val="Calibri"/>
        <family val="2"/>
        <scheme val="minor"/>
      </rPr>
      <t>Etanchéité</t>
    </r>
    <r>
      <rPr>
        <sz val="11"/>
        <rFont val="Calibri"/>
        <family val="2"/>
        <scheme val="minor"/>
      </rPr>
      <t xml:space="preserve"> : bon état 
- Présence </t>
    </r>
    <r>
      <rPr>
        <b/>
        <sz val="11"/>
        <rFont val="Calibri"/>
        <family val="2"/>
        <scheme val="minor"/>
      </rPr>
      <t>d'aérations</t>
    </r>
    <r>
      <rPr>
        <sz val="11"/>
        <rFont val="Calibri"/>
        <family val="2"/>
        <scheme val="minor"/>
      </rPr>
      <t xml:space="preserve"> avec grilles et moustiquaires
- </t>
    </r>
    <r>
      <rPr>
        <b/>
        <sz val="11"/>
        <rFont val="Calibri"/>
        <family val="2"/>
        <scheme val="minor"/>
      </rPr>
      <t>Trop-plein</t>
    </r>
    <r>
      <rPr>
        <sz val="11"/>
        <rFont val="Calibri"/>
        <family val="2"/>
        <scheme val="minor"/>
      </rPr>
      <t xml:space="preserve"> : vers le milieu naturel, pas de clapet AR</t>
    </r>
  </si>
  <si>
    <t xml:space="preserve">Bonne étanchéité du réservoir. </t>
  </si>
  <si>
    <t xml:space="preserve">Travaux d'étanchéification du réservoir prévues en 2026. </t>
  </si>
  <si>
    <t xml:space="preserve">Bonne étanchéité du réservoir. 
Construction récente (2015). </t>
  </si>
  <si>
    <t xml:space="preserve">Travaux d'étanchéification du réservoir faits en 2025. </t>
  </si>
  <si>
    <t xml:space="preserve">Travaux d'étanchéification du réservoir prévus en 2026. </t>
  </si>
  <si>
    <t>- Génie civil intérieur : état correct
- Génie civil extérieur : bon état 
- Organes hydrauliques et électromécaniques : bon état</t>
  </si>
  <si>
    <t>- Génie civil intérieur : bon état
- Génie civil extérieur : bon état 
- Organes hydrauliques et électromécaniques : bon état</t>
  </si>
  <si>
    <t>- Génie civil intérieur : état correct : fissures, ferraillages, abrasions
- Génie civil extérieur : bon état 
- Conduite de trop-plein corrodée
- Organes hydrauliques et électromécaniques : bon état</t>
  </si>
  <si>
    <t>- Génie civil intérieur : moyen :  fissures, ferraillages, abrasions
- Génie civil extérieur  : bon état
- Organes hydrauliques et électromécaniques : bon état</t>
  </si>
  <si>
    <t xml:space="preserve">- Génie civil intérieur : bon état
- Génie civil extérieur : bon état 
- Organes hydrauliques et électromécaniques : état moyen </t>
  </si>
  <si>
    <t>- Génie civil intérieur : bon état
- Génie civil extérieur : bon état 
- Organes hydrauliques et électromécaniques : bon état 
Réservoir neuf  (2025)</t>
  </si>
  <si>
    <t>- Génie civil intérieur : bon état
- Génie civil extérieur : bon état 
- Organes hydrauliques et électromécaniques : bon état
Réservoir neuf (2015)</t>
  </si>
  <si>
    <t>- Génie civil intérieur : état moyen 
- Génie civil extérieur : bon état 
- Organes hydrauliques et électromécaniques : bon état</t>
  </si>
  <si>
    <t>- Génie civil intérieur : état moyen 
- Génie civil extérieur : état correct 
- Organes hydrauliques et électromécaniques : état correct</t>
  </si>
  <si>
    <t>- Génie civil intérieur : état correct : ferraillages
- Génie civil extérieur : bon état 
- Organes hydrauliques et électromécaniques : bon état</t>
  </si>
  <si>
    <t>- Génie civil intérieur :état moyen 
- Génie civil extérieur : état moyen  
- Organes hydrauliques et électromécaniques : bon état</t>
  </si>
  <si>
    <t>- Génie civil intérieur :état moyen : toit de la chambre de vannes
- Génie civil extérieur : bon état
- Organes hydrauliques et électromécaniques : bon état</t>
  </si>
  <si>
    <t>- Génie civil intérieur :état moyen
- Génie civil extérieur : état moyen 
- Organes hydrauliques et électromécaniques : état correct</t>
  </si>
  <si>
    <t>- Génie civil intérieur : état moyen
- Génie civil extérieur : bon état 
- Organes hydrauliques et électromécaniques : bon état</t>
  </si>
  <si>
    <t xml:space="preserve">- Analyses conformes sur les dernières années ; absence de COT. 
- Désinfection de l'eau par chlore gazeux au niveau du captage de Crouzette. </t>
  </si>
  <si>
    <t xml:space="preserve">- Analyses conformes sur les dernières années ; absence de COT. 
- Désinfection de l'eau par chlore gazeux au niveau de la bâche de Malrives. 
- Présence d'un extracteur d'air. </t>
  </si>
  <si>
    <t xml:space="preserve">- Analyses conformes sur les dernières années ; absence de COT. 
- Désinfection de l'eau par chlore gazeux au niveau de la bâche de Malrives. </t>
  </si>
  <si>
    <t xml:space="preserve">- Analyses conformes sur les dernières années ; absence de COT. 
- Désinfection de l'eau par chlore gazeux au niveau du réservoir de Bérange. </t>
  </si>
  <si>
    <t xml:space="preserve">- Analyses conformes sur les dernières années ; absence de COT. 
- Désinfection de l'eau par chlore gazeux au niveau du captage de Mougères Fontbonne. </t>
  </si>
  <si>
    <t xml:space="preserve">- Analyses conformes sur les dernières années ; absence de COT. 
- Désinfection de l'eau par chlore gazeux au niveau du captage de Mougères Fontbonne. 
- Pas d'aération de la cuve ? </t>
  </si>
  <si>
    <t xml:space="preserve">Présence d'organe de compteur sur les conduites de distribution des réservoirs. 
Aucune cuve n'est exposée à la lumière. 
Le shéma directeur AEP a permis d'analyser les temps de séjour dans chaque réservoir. </t>
  </si>
  <si>
    <t>- Analyses de la qualité de l'eau distribuée conformes. 
- Temps de séjour en pointe : 24h
- Temps de séjour en creux : 30h</t>
  </si>
  <si>
    <t>- Analyses de la qualité de l'eau distribuée conformes. 
- Temps de séjour en pointe : 19h
- Temps de séjour en creux : 37h</t>
  </si>
  <si>
    <t>- Analyses de la qualité de l'eau distribuée conformes. 
- Temps de séjour en pointe : 63h
- Temps de séjour en creux : 78h</t>
  </si>
  <si>
    <t>- Analyses de la qualité de l'eau distribuée conformes. 
- Temps de séjour en pointe : 20h
- Temps de séjour en creux : 26h</t>
  </si>
  <si>
    <t>- Analyses de la qualité de l'eau distribuée conformes. 
- Temps de séjour en pointe : 87h
- Temps de séjour en creux : 100h</t>
  </si>
  <si>
    <t>- Analyses de la qualité de l'eau distribuée conformes. 
- Temps de séjour en pointe : 49h
- Temps de séjour en creux : 116h</t>
  </si>
  <si>
    <t>- Analyses de la qualité de l'eau distribuée conformes. 
- Temps de séjour en pointe : 17h
- Temps de séjour en creux : 29h</t>
  </si>
  <si>
    <t>- Analyses de la qualité de l'eau distribuée conformes. 
- Temps de séjour en pointe : 12h
- Temps de séjour en creux : 20h</t>
  </si>
  <si>
    <t>- Analyses de la qualité de l'eau distribuée conformes. 
- Temps de séjour en pointe : 37h
- Temps de séjour en creux : 74h</t>
  </si>
  <si>
    <t>- Analyses de la qualité de l'eau distribuée conformes. 
- Temps de séjour en pointe : 8h
- Temps de séjour en creux : 14h</t>
  </si>
  <si>
    <t>- Analyses de la qualité de l'eau distribuée conformes. 
- Temps de séjour en pointe : 102h
- Temps de séjour en creux : 123h</t>
  </si>
  <si>
    <t>- Analyses de la qualité de l'eau distribuée conformes. 
- Temps de séjour en pointe : 19h
- Temps de séjour en creux : 24h</t>
  </si>
  <si>
    <t>- Analyses de la qualité de l'eau distribuée conformes. 
- Temps de séjour en pointe : 39h
- Temps de séjour en creux : 63h</t>
  </si>
  <si>
    <t>- Analyses de la qualité de l'eau distribuée conformes. 
- Temps de séjour en pointe : 26h
- Temps de séjour en creux : 29h</t>
  </si>
  <si>
    <t>- Analyses de la qualité de l'eau distribuée conformes. 
- Temps de séjour en pointe : 32h
- Temps de séjour en creux : 38h</t>
  </si>
  <si>
    <t>- Analyses de la qualité de l'eau distribuée conformes. 
- Temps de séjour en pointe : 11h
- Temps de séjour en creux : 13h</t>
  </si>
  <si>
    <t>- Analyses de la qualité de l'eau distribuée conformes. 
- Temps de séjour en pointe : 18h
- Temps de séjour en creux : 28h</t>
  </si>
  <si>
    <t>- Analyses de la qualité de l'eau distribuée conformes. 
- Temps de séjour en pointe : 100h
- Temps de séjour en creux : 185h</t>
  </si>
  <si>
    <t>- Analyses de la qualité de l'eau distribuée conformes. 
- Temps de séjour en pointe : 19h
- Temps de séjour en creux : NC</t>
  </si>
  <si>
    <t>- Analyses de la qualité de l'eau distribuée conformes. 
- Temps de séjour en pointe : 23h
- Temps de séjour en creux : 35h</t>
  </si>
  <si>
    <t>- Analyses de la qualité de l'eau distribuée conformes. 
- Temps de séjour en pointe : 20h
- Temps de séjour en creux : 32h</t>
  </si>
  <si>
    <t>- Analyses de la qualité de l'eau distribuée conformes. 
- Temps de séjour en pointe : 21h
- Temps de séjour en creux : NC</t>
  </si>
  <si>
    <t>- Analyses de la qualité de l'eau distribuée conformes. 
- Temps de séjour en pointe : 40h
- Temps de séjour en creux : 67h</t>
  </si>
  <si>
    <t>- Analyses de la qualité de l'eau distribuée conformes. 
- Temps de séjour en pointe : 65h
- Temps de séjour en creux : 190h</t>
  </si>
  <si>
    <t>- Analyses de la qualité de l'eau distribuée conformes. 
- Temps de séjour en pointe : 4h
- Temps de séjour en creux : 5h</t>
  </si>
  <si>
    <t>- Analyses de la qualité de l'eau distribuée conformes. 
- Temps de séjour en pointe : 100h
- Temps de séjour en creux : 138h</t>
  </si>
  <si>
    <t>- Analyses de la qualité de l'eau distribuée conformes. 
- Temps de séjour en pointe : 73h
- Temps de séjour en creux : 116h</t>
  </si>
  <si>
    <t>- Analyses de la qualité de l'eau distribuée conformes. 
- Temps de séjour en pointe : 49h
- Temps de séjour en creux : 79h</t>
  </si>
  <si>
    <t>- Analyses de la qualité de l'eau distribuée conformes. 
- Temps de séjour en pointe : 29h
- Temps de séjour en creux : 63h</t>
  </si>
  <si>
    <t>- Analyses de la qualité de l'eau distribuée conformes. 
- Temps de séjour en pointe : 39h
- Temps de séjour en creux : 55h</t>
  </si>
  <si>
    <t>- Analyses de la qualité de l'eau distribuée conformes. 
- Temps de séjour en pointe : 2h
- Temps de séjour en creux : 1h</t>
  </si>
  <si>
    <t>- Analyses de la qualité de l'eau distribuée conformes. 
- Temps de séjour en pointe : 26h
- Temps de séjour en creux : 35h</t>
  </si>
  <si>
    <t>- Analyses de la qualité de l'eau distribuée conformes. 
- Temps de séjour en pointe : 16h
- Temps de séjour en creux : 25h</t>
  </si>
  <si>
    <t>- Suivi du marnage : sonde piézométrique 
- Suivi des débits : compteur distribution</t>
  </si>
  <si>
    <t>- Télésurveillance (suivi compteur et hauteur d'eau)
- Analyse des temps de séjour grâce aux données télésurveillées
- Analyses ARS : suivi de la qualité de l'eau distribuée</t>
  </si>
  <si>
    <t>Les réservoirs sont entretenus chaque année
comme le prévoit la réglementation en vigueur (réservoir de tête tous les ans, réservoirs secondaires tous les
2 ans).
Accès ferment à clé (capots métalliques et portes)</t>
  </si>
  <si>
    <t>Les réservoirs sont entretenus chaque année
comme le prévoit la réglementation en vigueur (réservoir de tête tous les ans, réservoirs secondaires tous les
2 ans).</t>
  </si>
  <si>
    <t xml:space="preserve">Bon état général des organes électromécaniques, hydrauliques
Bon état général du génie civil intérieur et extérieur (sauf commentaires spécifiques). 
Aucun réservoir en mauvais état n'est recensé sur le Syndicat. 
Le délégataire veille au bon état des réservoirs via de nombreuses visites sur sites, et établi un listing de travaux à réalier afin de conserver des réservoirs en bon état. 
</t>
  </si>
  <si>
    <t xml:space="preserve">
Les réservoirs sont entretenus chaque année
comme le prévoit la réglementation en vigueur (réservoir de tête tous les ans, réservoirs secondaires tous les
2 ans).
Les cuves des réservoirs disposent d'aération. </t>
  </si>
  <si>
    <t xml:space="preserve">Les réservoirs sont entretenus chaque année
comme le prévoit la réglementation en vigueur (réservoir de tête tous les ans, réservoirs secondaires tous les
2 ans).
Dans le cadre du SDAEP, l'équilibre calco-carbonique de l'eau distribuée sur le territoire a été déterminé : es eaux distribuées sur le territoire du SMGC sont entartrantes, notamment sur l’UDI de Crouzette sur laquelle les TAC moyens dépassent les 40 °F. </t>
  </si>
  <si>
    <t>Eau entartrante</t>
  </si>
  <si>
    <t xml:space="preserve">- Suivi des résultats analytiques de l’eau distribuée </t>
  </si>
  <si>
    <t xml:space="preserve">Réservoir de tête pour l'ensemble de l'UDI. Un défaut d'alimentation électrique entrainerait un arrêt de l'alimentation du réservoir ST de la Gardie ainsi que des réservoirs de Clapiers. </t>
  </si>
  <si>
    <t xml:space="preserve">Alimentation surpressée depuis la bâche de Malrives. </t>
  </si>
  <si>
    <t xml:space="preserve">Alimentation surpressée depuis le captage de Fontmagne. 
Alimentation gravitaire depuis l'UDI de Bérange. </t>
  </si>
  <si>
    <t xml:space="preserve">Alimentation surpressée depuis le captage de Bérange. 
Alimentation gravitaire ou surpressée depuis l'UDI de Fontbonne BS. </t>
  </si>
  <si>
    <t xml:space="preserve">Alimentation surpressée depuis le réservoir de Castries BS. </t>
  </si>
  <si>
    <t>Alimentation en gravitaire depuis le réservoir de Plan Redon.</t>
  </si>
  <si>
    <t>Alimentation en gravitaire depuis le réservoir de la Pierre Plantée.</t>
  </si>
  <si>
    <t xml:space="preserve">Alimentation surpressée depuis la station de pompage de Fontbonne. </t>
  </si>
  <si>
    <t xml:space="preserve">Alimentation gravitaire depuis le réservoir de Fontbonne BS. </t>
  </si>
  <si>
    <t xml:space="preserve">Alimentation surpressée depuis le captage de Fontbonne Mougères. </t>
  </si>
  <si>
    <t xml:space="preserve">Alimentation gravitaire depuis le réservoir de Fontbonne HS. </t>
  </si>
  <si>
    <t xml:space="preserve">Alimentation surpressée depuis le captage de Bérange. </t>
  </si>
  <si>
    <t xml:space="preserve">Alimentation surpressée depuis le site de la Gardie. </t>
  </si>
  <si>
    <t>- Présence de prise inverseur
- Télésurveillance</t>
  </si>
  <si>
    <t>- Mise en œuvre des mesures Vigipirate.
- Mise en place d'un système de pare-feu sur la connexion.
- Vérification régulière de l'intégrité des mesures en place.</t>
  </si>
  <si>
    <t xml:space="preserve">- Alarmes anti-intrusion sur le site                                                                                                           
- Portails, locaux techniques, accès cuve fermés à clé
- Présence d'une clôture  </t>
  </si>
  <si>
    <t xml:space="preserve">Clôture en mauvais état. </t>
  </si>
  <si>
    <t xml:space="preserve">La clôture extérieure protège uniquement les cuves et ne vient pas devant la porte de l'ouvrage. </t>
  </si>
  <si>
    <t xml:space="preserve">- Alarmes anti-intrusion sur le site                                                                                                           
- Portails, locaux techniques, accès cuve fermés à clé </t>
  </si>
  <si>
    <t xml:space="preserve">Absence de clôture. </t>
  </si>
  <si>
    <t xml:space="preserve">- Alarmes anti-intrusion sur le site                                                                                                           
- Portails, locaux techniques, accès cuve fermés à clé
- Présence d'une clôture  
- Présence d'une caméra de surveillance </t>
  </si>
  <si>
    <t xml:space="preserve">- Alarmes anti-intrusion sur le site                                                                                                           
- Portails, locaux techniques, accès cuve fermés à clé 
- Présence d'une caméra de surveillance </t>
  </si>
  <si>
    <t xml:space="preserve">- Alarmes anti-intrusion sur le site                                                                                                           
- Portails, locaux techniques, accès cuve fermés à clé
- Présence d'une caméra de surveillance  </t>
  </si>
  <si>
    <t xml:space="preserve">Présence d'une caméra de surveillance. </t>
  </si>
  <si>
    <t>Présence d'une caméra de surveillance.</t>
  </si>
  <si>
    <t xml:space="preserve">La clôture extérieure protège uniquement les cuves et ne vient pas devant la porte de l'ouvrage. 
Présence d'une caméra de surveillance. </t>
  </si>
  <si>
    <t xml:space="preserve">Absence de clôture. 
Présence d'une caméra de surveillance. </t>
  </si>
  <si>
    <t>- Alarmes anti-intrusion sur le site                                                                                                           
- Portails, locaux techniques, accès cuve fermés à clé
- Présence d'une clôture  
- Présence d'une caméra de surveillance</t>
  </si>
  <si>
    <t>- Alerte en cas de défaillance du système de télésurveillance
- Gestion des astreintes par le délégataire</t>
  </si>
  <si>
    <t>-Suivi des résultats analytiques de l'eau distribuée
-Visite hebdomadaire</t>
  </si>
  <si>
    <t>Mise en place de clapet anti-retour sur les conduites de trop-plein/vidange et d'un document de suivi du bon état des accès et ventilations</t>
  </si>
  <si>
    <t>- Protection des ventilations</t>
  </si>
  <si>
    <t>ACCES_RSV</t>
  </si>
  <si>
    <t>-Visite hebdomadaire des réservoirs par les équipes du délégataire
-Suivi des résultats analytiques de l'eau distribuée</t>
  </si>
  <si>
    <t>- Existance d'un suivi de l'état des ouvrages</t>
  </si>
  <si>
    <t>- Entretien une fois par an. 
- Existance d'un cahier de vie avec planning de suivi + plan de maintenance</t>
  </si>
  <si>
    <t>-Visite hebdomadaire des réservoirs par les équipes du délégataire</t>
  </si>
  <si>
    <t>-Mise en œuvre des bonnes pratiques et procédures de nettoyage et désinfection
- Aérations 
-Analyse ARS de l'eau brute et distribuée</t>
  </si>
  <si>
    <t>-Suivi des résultats analytiques de l’eau distribuée (absence de COT)
-Visite hebdomadaire</t>
  </si>
  <si>
    <t>- Nettoyage des réservoirs : tous les ans pour les réservoirs de tête, tous les deux ans pour les autres réservoirs.
-Mise en œuvre des bonnes pratiques et procédures de nettoyage et désinfection
-Analyse ARS de l'eau distribuée</t>
  </si>
  <si>
    <t>Les interruptions de service restent exceptionnelles (RAD 2024). 
Les coupures électriques n'impactent pas les réservoirs dont l'alimentation se fait gravitairement. 
En cas de coupure électrique, le délégataire est en possession d'un groupe électrogène mobile pouvant se raccorder à l'ensemble des réservoirs qui disposent tous de prises inverseurs.</t>
  </si>
  <si>
    <t>- Alerte en cas de défaillance du électrique. 
- Alerte en cas de coupure électrique via le système de télésurveillance.</t>
  </si>
  <si>
    <t xml:space="preserve">Absence de clôture.
Présence d'une caméra de surveillance.  </t>
  </si>
  <si>
    <t xml:space="preserve">Absence d'événement recensé.
Si intrusion constatée, arrêt de l'alimentation en eau potable et prélèvement pour analyse d'urgence réalisé. 
Existance d'une procédure en cas d'intrusion. 
La totalité des portes d'accès aux ouvrages sont équipés d'alarmes anti-intrusion. 
Les accès aux cuves depuis regards ou trappes sont équipés d'alarmes anti-intrusion. 
Certains ouvrages disposent de caméra de surveillance. 
</t>
  </si>
  <si>
    <t xml:space="preserve">Pas de pompes dans le réservoir. La station de pompage n'est pas dans l'enceinte du bâtiment. </t>
  </si>
  <si>
    <t xml:space="preserve">Pas de pompes dans l'enceinte du réservoir. </t>
  </si>
  <si>
    <t xml:space="preserve">Pompes pour distribution surpressée du réservoir. </t>
  </si>
  <si>
    <t>Pompes pour refoulement surpressée vers Teyran et Assas.</t>
  </si>
  <si>
    <t>Pompes pour alimentation supressée du réservoir de Castries HS.</t>
  </si>
  <si>
    <t xml:space="preserve">Pompes pour alimentation supressée du réservoir de Pierre Plantée. </t>
  </si>
  <si>
    <t xml:space="preserve">- Alertes en cas de défaillance du système de pompage. </t>
  </si>
  <si>
    <t xml:space="preserve">- 1 pompe de secours (2 pompes qui fonctionnement en de manière alternée). 
- Télésurveillance en place pour le système de pompe. </t>
  </si>
  <si>
    <t xml:space="preserve">- 1 pompe de secours (pompes qui fonctionnement en de manière alternée). 
- Télésurveillance en place pour le système de pompe. </t>
  </si>
  <si>
    <t>Anti-bélier</t>
  </si>
  <si>
    <t>Visite mensuelle des ouvrages avec vérification des pressions</t>
  </si>
  <si>
    <t xml:space="preserve">Pressostat télésurveillé </t>
  </si>
  <si>
    <t xml:space="preserve">Alertes en cas de dépassement de la gamme de pression cible sur le réseau </t>
  </si>
  <si>
    <t>Pas de stockage d'eau.</t>
  </si>
  <si>
    <t>Bon état général des organes électromécaniques, hydrauliques
Bon état général du génie civil intérieur et extérieur</t>
  </si>
  <si>
    <t>Les interruptions de service restent exceptionnelles (RAD 2024). 
En cas de coupure électrique, le délégataire est en possession d'un groupe électrogène mobile pouvant se raccorder à l'ensemble des ouvrages qui disposent tous de prises inverseurs.</t>
  </si>
  <si>
    <t xml:space="preserve">La reprise de la Gardie alimente les 3 réservoirs de Clapiers. </t>
  </si>
  <si>
    <t xml:space="preserve">Le surpresseur de Montlaur alimente une partie des abonnées de la commune de Montaud. </t>
  </si>
  <si>
    <t xml:space="preserve">La station de pompage de Fontbonne alimente le réservoir de Fontbonne HS. </t>
  </si>
  <si>
    <t>- Alarmes anti-intrusion sur le site                                                                                                           
- Portails, locaux techniques</t>
  </si>
  <si>
    <t xml:space="preserve">Absence d'événement recensé.
Si intrusion constatée, arrêt de l'alimentation en eau potable et prélèvement pour analyse d'urgence réalisé. 
Existance d'une procédure en cas d'intrusion. 
La totalité des portes d'accès aux ouvrages sont équipés d'alarmes anti-intrusion. </t>
  </si>
  <si>
    <t xml:space="preserve">Présence d'une clôture sur le site de la Gardie. </t>
  </si>
  <si>
    <t xml:space="preserve">Absence de clôture autour du bâtiment. </t>
  </si>
  <si>
    <t xml:space="preserve">Clôture autour du bâtiment mais celle-ci ne vient pas devant la porte. </t>
  </si>
  <si>
    <t xml:space="preserve">Les pompes des surpresseurs disposent de plusieurs pompes fonctionnant en alternance. </t>
  </si>
  <si>
    <t>- Pompes de secours 
- Télésurveillance en place</t>
  </si>
  <si>
    <t xml:space="preserve">2 pompes </t>
  </si>
  <si>
    <t xml:space="preserve">3 pompes </t>
  </si>
  <si>
    <t xml:space="preserve"> 2 pompes </t>
  </si>
  <si>
    <t xml:space="preserve">Pas de ballon anti-bélier ? </t>
  </si>
  <si>
    <r>
      <t xml:space="preserve">Achat d'eau et/ou vente d'eau - Dysfonctionnement de l'interconnexion </t>
    </r>
    <r>
      <rPr>
        <sz val="11"/>
        <rFont val="Calibri"/>
        <family val="2"/>
        <scheme val="minor"/>
      </rPr>
      <t>(entrée d'eau de qualité dégradée et/ou modifiée, modification de la pression de fourniture,  etc. 
impact de l'achat d'eau sur le patrimoine)</t>
    </r>
  </si>
  <si>
    <t>Commune</t>
  </si>
  <si>
    <t>Ouvrage</t>
  </si>
  <si>
    <r>
      <t xml:space="preserve">Présence de zones mortes dans la circulation d'eau </t>
    </r>
    <r>
      <rPr>
        <b/>
        <i/>
        <sz val="11"/>
        <rFont val="Calibri"/>
        <family val="2"/>
        <scheme val="minor"/>
      </rPr>
      <t>(décanteur rectangulaire)</t>
    </r>
  </si>
  <si>
    <r>
      <t xml:space="preserve">Mauvaise gestion du décanteur </t>
    </r>
    <r>
      <rPr>
        <b/>
        <i/>
        <sz val="11"/>
        <rFont val="Calibri"/>
        <family val="2"/>
        <scheme val="minor"/>
      </rPr>
      <t>(quantité de boue extraite, spécificités suivant les procédés, etc.)</t>
    </r>
  </si>
  <si>
    <r>
      <t xml:space="preserve">Absence de maintenance </t>
    </r>
    <r>
      <rPr>
        <b/>
        <i/>
        <sz val="11"/>
        <rFont val="Calibri"/>
        <family val="2"/>
        <scheme val="minor"/>
      </rPr>
      <t>(hauteur de filtration, injection, lavage)</t>
    </r>
  </si>
  <si>
    <t>Utilisation de produits chimiques</t>
  </si>
  <si>
    <t>Les dangers généraux du local</t>
  </si>
  <si>
    <t>- Alerte en cas de tentative d'intrusion de leur système informatique</t>
  </si>
  <si>
    <t>- Alarmes anti-intrusion sur le site.                                                                                                            
- Portails et locaux techniques fermés à clé. 
- Caméra de surveillance                                                                                          
- Affiche "Accès interdit aux personnes non autorisées"</t>
  </si>
  <si>
    <t>Les interruptions de service restent exceptionnelles (RAD 2024). 
En cas de coupure électrique, le délégataire est en possession d'un groupe électrogène mobile pouvant se raccorder à l'ensemble des réservoirs qui disposent tous de prises inverseurs.</t>
  </si>
  <si>
    <t>- Présence de télétransmission (S550 gérée par le délégataire)  
Ecran de contrôle</t>
  </si>
  <si>
    <t>- Personnel formé et sensibilisé aux bonnes mesures et pratiques
- Procédure interne du délégataire 
- Procédure de gestion des stocks</t>
  </si>
  <si>
    <t>- Suivi quotidien du fonctionnement de l'UTEP par un employé déployé sur place 
- Certificats de qualité des fournisseurs
- Suivi analytique de l'ARS</t>
  </si>
  <si>
    <t xml:space="preserve">- Personnel formé et sensibilisé aux bonnes mesures et pratiques
- Existance d'un protocole de surveillance du dosage des réactifs 
- Pompes doseuses pour l'injection de réactifs </t>
  </si>
  <si>
    <t>- Alarmes sur les dépassements
- Suivi quotidien avec inspections régulières de la chaîne de transmission
- Vérification du fonctionnement des capteurs 
- Interprétation des résultats
- Suivi analytique de l'ARS</t>
  </si>
  <si>
    <t xml:space="preserve">Le suivi de l'UTEP est assuré par un employé (délégataire), présent tous les jours sur l'usine. Il s'assure du  bon fonctionnement de l'unité de traitement. </t>
  </si>
  <si>
    <t xml:space="preserve">- Procédure interne du délégataire
- Définition d'un stock minimal 
- Gestion des stocks, bouteilles de secours </t>
  </si>
  <si>
    <t>Local de chloration : 4 bouteilles de chlore gazeux.</t>
  </si>
  <si>
    <t>- Existance d'un plan de maintenance pour le système d'injection de chlore
- Personnel formé et sensibilisé aux bonnes mesures et pratiques</t>
  </si>
  <si>
    <t xml:space="preserve">- Contrôle quotidien du stock de chlore
- Alarmes sur les dépassements dont stock minimal </t>
  </si>
  <si>
    <t>- Contrôle quotidien du système de chloration
- Alarmes sur les dépassements</t>
  </si>
  <si>
    <t xml:space="preserve">Etalonnage de l'analyse de chlore. 
Maintenance régulière de la pompe doseuse. </t>
  </si>
  <si>
    <t>- Présence d'un turbidimètre 
- Définition d'une gamme de valeur acceptable 
- Personnel formé et sensibilisé aux bonnes mesures et pratiques</t>
  </si>
  <si>
    <t xml:space="preserve">-Suivi quotidien
-Alarmes en cas de dépassements de la gamme de valeur définie
- Suivi analytique de l'ARS </t>
  </si>
  <si>
    <r>
      <rPr>
        <sz val="11"/>
        <rFont val="Calibri"/>
        <family val="2"/>
        <scheme val="minor"/>
      </rPr>
      <t xml:space="preserve">Présence d'un analyseur de chlore : contrôle du taux de chlore tous les jours. </t>
    </r>
    <r>
      <rPr>
        <sz val="11"/>
        <color rgb="FFFF0000"/>
        <rFont val="Calibri"/>
        <family val="2"/>
        <scheme val="minor"/>
      </rPr>
      <t xml:space="preserve">
</t>
    </r>
    <r>
      <rPr>
        <sz val="11"/>
        <rFont val="Calibri"/>
        <family val="2"/>
        <scheme val="minor"/>
      </rPr>
      <t>Analyses COT en amont.
Analyses sous produits de chloration en aval.</t>
    </r>
  </si>
  <si>
    <t>- Analyseur de chlore en sortie avec concentration minimale définie
- Procédure interne du délégataire
- Personnel formé et sensibilisé aux bonnes mesures et pratiques</t>
  </si>
  <si>
    <t>Analyses conformes.</t>
  </si>
  <si>
    <t>- Procédure interne du délégataire
- Personnel formé et sensibilisé aux bonnes mesures et pratiques</t>
  </si>
  <si>
    <t>- Suivi analytique (COT et THM)</t>
  </si>
  <si>
    <t>- Alarmes sur les dépassements
- Suivi quotidien
- Suivi analytique de l'ARS</t>
  </si>
  <si>
    <t xml:space="preserve">- Personnel formé et sensibilisé aux bonnes mesures et pratiques
- Procédure interne du délégataire
- Présence d'un pHmètre </t>
  </si>
  <si>
    <t>Présence d'un système de mesure de pH (eau brute et eau décantée). Renouvellement de 6 mesures de pH bâche eau brute, bâche coagulation, bâche de désinfection amont, bâche de désinfection aval, bâche eau traitée et poste d'extraction/soutirage des boues.</t>
  </si>
  <si>
    <t xml:space="preserve">- Suivi &amp; contrôle quotidien
- Certificats de qualité fournisseurs </t>
  </si>
  <si>
    <t>- Procédure interne du délégataire avec gestion des stocks
- Personnel formé aux bonnes mesures et pratiques 
- Personnel formé et sensibilisé avec définition d'un stock minimal</t>
  </si>
  <si>
    <t>Toutes les analyses de l'ARS et de Veolia sont conformes. En cas de turbidité élevée, arrêt de la station.</t>
  </si>
  <si>
    <t xml:space="preserve">- Adaptation des phases de lavage au colmatage des filtres.
- Turbidimètre en ligne 
- Mesures de la turbidité à l'amont et l'aval des filtres
</t>
  </si>
  <si>
    <t xml:space="preserve">- Suivi quotidien 
- Alarmes sur les dépassements </t>
  </si>
  <si>
    <t>Décanteur lamellaire "Nid d'abeille" qui permet d'augmenter la surface de décantation.</t>
  </si>
  <si>
    <t xml:space="preserve">- Formation/sensibilisation du personnel </t>
  </si>
  <si>
    <t>- Formation du personnel
- Gestion des boues</t>
  </si>
  <si>
    <t xml:space="preserve">- Suivi quotidien </t>
  </si>
  <si>
    <t>- Suivi quotidien 
- Interprétation des résultats
- Suivi analytique de l'ARS</t>
  </si>
  <si>
    <t>- Formation/sensibilisation du personnel
- Mesure de la température à différentes étapes du traitement</t>
  </si>
  <si>
    <t>- Formation du personnel
- Turbidimètre à l'aval 
- Gestion des astreintes
- Filtres en parallèle permettant de pouvoir intervenir en cas de besoin sur un filtre sans perturber le traitement</t>
  </si>
  <si>
    <t>- Visite quotidienne
- Interprétation des résultats
- Suivi analytique de l'ARS</t>
  </si>
  <si>
    <t>- Suivi et respect du plan de maintenance
- Formation du personnel
- Gestion des astreintes
- Cahier de suivi</t>
  </si>
  <si>
    <t>Formation/sensibilisation du personnel
Lavage avec l'eau traitée
Présence d'un turbidimètre à l'aval
Gestion des astreintes</t>
  </si>
  <si>
    <t>- Formation du personnel
- Matériau filtrant adapté depuis des années avec pour preuves le suivi analytique
- Gestion des astreintes
- Filtres en parallèle permettant de pouvoir intervenir en cas de besoin sur un filtre sans perturber le traitement</t>
  </si>
  <si>
    <t>- Visite quotidienne</t>
  </si>
  <si>
    <t>Lavage avec de l'eau traitée.</t>
  </si>
  <si>
    <t>Turbidimètre présent en amont et en aval des filtres à sable?.</t>
  </si>
  <si>
    <t>Les eaux de lavage n'ont pas vocation d'être réutilisées, elles sont évacuées</t>
  </si>
  <si>
    <t xml:space="preserve">- Analyses </t>
  </si>
  <si>
    <t>- Interprétation des résultats
- Suivi analytique de l'ARS</t>
  </si>
  <si>
    <t>' Formation/sensibilisation du personnel</t>
  </si>
  <si>
    <t>- Suivi quotidienne
- Interprétation des résultats</t>
  </si>
  <si>
    <t>Captage de Fontbonne Mougères</t>
  </si>
  <si>
    <t>Réservoir de Malrives</t>
  </si>
  <si>
    <t>Réservoir de la Pierre Plantée</t>
  </si>
  <si>
    <t>Station de pompage Fontbonne</t>
  </si>
  <si>
    <t>Réservoir de Bérange</t>
  </si>
  <si>
    <t xml:space="preserve">Absence d'événement recensé.
Si intrusion constatée, arrêt de l'alimentation en eau potable et prélèvement pour analyse d'urgence réalisé. 
Existance d'une procédure en cas d'intrusion. 
La totalité des portes d'accès aux ouvrages sont équipés d'alarmes anti-intrusion. 
Les accès aux cuves depuis regards ou trappes sont équipés d'alarmes anti-intrusion. 
Certains ouvrages disposent de caméra de surveillance. 
</t>
  </si>
  <si>
    <t>- Local de chloration fermé à clé
- Local de stockage fermé à clé 
- Alarme anti-intrusion sur le site
- Télésurveillance</t>
  </si>
  <si>
    <t>- Local de chloration fermé à clé
- Local de stockage fermé à clé 
- Alarme anti-intrusion sur le site
- Caméra de surveillance 
- Télésurveillance</t>
  </si>
  <si>
    <t xml:space="preserve">- Présence de télétransmission (S550)
</t>
  </si>
  <si>
    <t xml:space="preserve">- Présence de télétransmission au niveau du réservoir de Berange (S550)
</t>
  </si>
  <si>
    <t xml:space="preserve">- Présence de télétransmission au niveau du réservoir de Berange (S4W)
   </t>
  </si>
  <si>
    <t xml:space="preserve"> - Télesurveillance en place (S550)</t>
  </si>
  <si>
    <t>- Télesurveillance en place (S550)</t>
  </si>
  <si>
    <t>Les interruptions de service restent exceptionnelles (RAD 2024). 
En cas de coupure électrique, le délégataire est en possession d'un groupe électrogène mobile pouvant se raccorder à l'ensemble des réservoirs qui disposent tous</t>
  </si>
  <si>
    <t>- Personnel formé et sensibilisé aux bonnes mesures et pratiques
- Procédure interne du délégataire
- Présence d'un pHmètre et de thermomètre</t>
  </si>
  <si>
    <t xml:space="preserve">Stockage de chlore  dans un local dédié. </t>
  </si>
  <si>
    <t>Analyseur de chlore 
Vanne modulante+hydroéjecteur</t>
  </si>
  <si>
    <r>
      <rPr>
        <sz val="11"/>
        <rFont val="Calibri"/>
        <family val="2"/>
        <scheme val="minor"/>
      </rPr>
      <t>Chloromètre de sécurité 
Analyseur de chlore
Détecteur de fuite
Vanne modulante+ hydroéjecteur</t>
    </r>
  </si>
  <si>
    <r>
      <rPr>
        <sz val="11"/>
        <rFont val="Calibri"/>
        <family val="2"/>
        <scheme val="minor"/>
      </rPr>
      <t>Chloromètre de sécurité 
Analyseur de chlore
Vanne modulante+hydroéjecteur</t>
    </r>
  </si>
  <si>
    <r>
      <rPr>
        <sz val="11"/>
        <rFont val="Calibri"/>
        <family val="2"/>
        <scheme val="minor"/>
      </rPr>
      <t>Chloromètre de sécurité
Analyseur de chlore 
Vanne modulante+ hydroéjecteur</t>
    </r>
  </si>
  <si>
    <r>
      <rPr>
        <sz val="11"/>
        <rFont val="Calibri"/>
        <family val="2"/>
        <scheme val="minor"/>
      </rPr>
      <t>Chloromètre de sécurité 
Analyseur de chlore
Vanne modulante+ hydroéjecteur</t>
    </r>
  </si>
  <si>
    <r>
      <rPr>
        <sz val="11"/>
        <rFont val="Calibri"/>
        <family val="2"/>
        <scheme val="minor"/>
      </rPr>
      <t>Chloromètre de sécurité 
Analyseur de chlore
Détecteur de fuite
Vanne modulante+hydroéjecteur</t>
    </r>
  </si>
  <si>
    <t xml:space="preserve">- Personnel formé et sensibilisé aux bonnes mesures et pratiques
- Procédure interne du délégataire
- Définition de valeurs minimales et maximales 
- Présence d'analyseur de chlore </t>
  </si>
  <si>
    <r>
      <rPr>
        <sz val="11"/>
        <color theme="1"/>
        <rFont val="Calibri"/>
        <family val="2"/>
        <scheme val="minor"/>
      </rPr>
      <t>Présence d'un analyseur de chlore
Analyses</t>
    </r>
    <r>
      <rPr>
        <sz val="11"/>
        <color rgb="FFFF0000"/>
        <rFont val="Calibri"/>
        <family val="2"/>
        <scheme val="minor"/>
      </rPr>
      <t xml:space="preserve"> </t>
    </r>
    <r>
      <rPr>
        <sz val="11"/>
        <rFont val="Calibri"/>
        <family val="2"/>
        <scheme val="minor"/>
      </rPr>
      <t xml:space="preserve">COT 
Analyses sous produits chloration en aval </t>
    </r>
  </si>
  <si>
    <t>Casse de canalisation due à l'augmentation des contraintes externes (par exemple le trafic, le mouvement du sol, etc.) en association avec un mauvaise état des canalisations</t>
  </si>
  <si>
    <t>Entartrage des réseaux</t>
  </si>
  <si>
    <t>Reviviscence bactérienne : diminution du résiduel de désinfectant, mauvaise élimination de la matière organique, présence de biofilm et développement favorisés par les matériaux des canalisations, temps de séjour long, …</t>
  </si>
  <si>
    <t>Utilisation non autorisée d'un hydrant</t>
  </si>
  <si>
    <t xml:space="preserve">Evènement unique </t>
  </si>
  <si>
    <t xml:space="preserve">Les temps de séjour dans la canalisations du SMGC ont été estimés dans le cadre du SDAEP, par modélisation informatique des réseaux. 
Sur le territoire, le temps de séjour sont globalement très satisfaisants. 
Concernant les conduites d'interconnexion non sollicitées, et nécessitant la réalisation de purges en cas de mise en service, des travaux d'amélioration sont prévus dans les actions du programme de travaux. </t>
  </si>
  <si>
    <t>- Formation/sensibilisation du personnel
- Manœuvre régulière des vannes stratégiques/ou de l'ensemble des vannes dans le cadre du SDAEP
- Télésurveillance des compteurs pouvant mettre en évidence une faible consommation
- Plusieurs purges réalisées dans l'année
- SIG avec inventaire des canalisations et branchements</t>
  </si>
  <si>
    <t>- Analyse de la télésurveillance des compteurs 
- Analyse de la modélisation
- Suivi analytique de l'ARS</t>
  </si>
  <si>
    <t>- Formation/sensibilisation du personnel avec mise en œuvre des bonnes pratiques (arrêt d'eau, purges)
- Travaux ponctuels, l'exploitant dispose d'un personnel formé aux bonnes mesures et pratiques, respect des règles de l'art
- Travaux neufs, un maitre d'œuvre est présent afin de respecter les règles de l'art et les consignes inscrits dans le CCTP</t>
  </si>
  <si>
    <t>- Suivi analytique de l'ARS</t>
  </si>
  <si>
    <t>- Formation/sensibilisation du personnel avec mise en œuvre des bonnes pratiques (arrêt d'eau, purges)
- Travaux ponctuels, l'exploitant dispose d'un personnel formé aux bonnes mesures et pratiques, respect des règles de l'art
- Campagne de recherche de fuites</t>
  </si>
  <si>
    <t>Le SDAEP a permis de mettre en évidence les secteurs fuyards. Veolia réalise également un suivi précis du débit de fuites ainsi que des campagnes de recherche de fuites par corrélation acoustique et écoute directe.</t>
  </si>
  <si>
    <t>- Analyse des données de télésurveillance : détection des fuites 
- Suivi analytique de l'ARS</t>
  </si>
  <si>
    <t>Veolia a réalisé 4 campagnes de mesures sur les conduites considérées comme à risque de relargage de CVM, en juillet 2023, en février 2024, en février 2025 et en septembre 2025.
Les mesures réalisées ont mis évidence 3 conduites problématiques sont une a d'ores et déjà été renouvelée. Des actions de renouvellement doivent donc être engagées sur les deux aures conduites et sont présentés dans le programme de travaux du schéma directeur.</t>
  </si>
  <si>
    <t>- Campagne de mesures CVM réalisée en 2024/2025</t>
  </si>
  <si>
    <t xml:space="preserve">- SIG avec inventaire des canalisations 
- Etude CVM réalisée en 2024/2025
- Renouvellement des conduites à risque </t>
  </si>
  <si>
    <t xml:space="preserve">Eau entartrante sur le SMGC. </t>
  </si>
  <si>
    <t>-SIG avec inventaire des canalisations</t>
  </si>
  <si>
    <t>Projet de remise à l'équilibre par mise en place d'une unité de décarbonatation non retenu par le SMGC</t>
  </si>
  <si>
    <t>- Entretien des équipements
- Maintenant préventive</t>
  </si>
  <si>
    <t>- Suivi du programme de maintenance 
-Manipulation régulière des organes par l'exploitant</t>
  </si>
  <si>
    <t>- Analyse de la télésurveillance des compteurs</t>
  </si>
  <si>
    <t>- Formation/sensibilisation du personnel
- Télésurveillance des compteurs
- Vérification régulière opérationnelle de l'interconnexion</t>
  </si>
  <si>
    <t xml:space="preserve">L'apparition d'une casse peut être rapidement détectée grâce au système de télésurveillance sur les compteurs, et l'analyse des débits minimum nocturnes. </t>
  </si>
  <si>
    <t xml:space="preserve">- Système de télésurveillance
- Conception adaptée des ouvrages : implantation des canalisations </t>
  </si>
  <si>
    <t xml:space="preserve">- Analyse des données de télésurveillance : détection des fuites </t>
  </si>
  <si>
    <t>Mise en œuvre de systèmes sécurisés pour les hydrants
Vérification régulière du bon état de fonctionnement des systèmes sécurisés</t>
  </si>
  <si>
    <t>SECU_HYD</t>
  </si>
  <si>
    <t>Temps</t>
  </si>
  <si>
    <t>Télésurveillance des compteurs permettant de détecter l'apparition d'une casse et d'une éventuelle mise en dépression du réseau</t>
  </si>
  <si>
    <t>DISCONECT</t>
  </si>
  <si>
    <t xml:space="preserve">Inventaire des habitations raccordées à l'AEP et disposant d'un captage privé ? </t>
  </si>
  <si>
    <t>- Absence de systèmes sécurisants les hydrants</t>
  </si>
  <si>
    <t xml:space="preserve">Autocontrôle de l'eau, particulièrement aux extrémités des réseaux (zones éloignés du traitement) </t>
  </si>
  <si>
    <t>ANALYSE_RES</t>
  </si>
  <si>
    <t xml:space="preserve">- Temps de séjour dans les canalisations estimées par modélisation informatique 
- Télésurveillance en place sur l'ensemble des compteurs : estimation du volume de distribution </t>
  </si>
  <si>
    <t>Prévoir la mise en place d'un ballon anti-bélier</t>
  </si>
  <si>
    <t>BELIER</t>
  </si>
  <si>
    <t>Défaillance opérationnelle</t>
  </si>
  <si>
    <t>Mende</t>
  </si>
  <si>
    <t>UDI Alteyrac</t>
  </si>
  <si>
    <t>UTEP Alteyrac</t>
  </si>
  <si>
    <t>Station entièrement gérée par un automate</t>
  </si>
  <si>
    <t>- Formation/sensibilisation du personnel et/ou sous-traitants</t>
  </si>
  <si>
    <t>- Visite quotidienne
- Vérification régulier des acquis</t>
  </si>
  <si>
    <t xml:space="preserve">Télétransmission Sofrel S4W gérée par l'exploitant. Présence d'une sonde piézométrique pour la hauteur d'eau. </t>
  </si>
  <si>
    <t xml:space="preserve">- Sofrel S4W dans le bâtiment d'exploitation du captage 
- Sonde piezométrique pour suivi de la hauteur de nappe
- Maintenance annuelle du système de télésurveillance </t>
  </si>
  <si>
    <t xml:space="preserve">Télétransmission Sofrel S550 gérée par l'exploitant. Présence d'une sonde piézométrique pour la hauteur d'eau. </t>
  </si>
  <si>
    <t xml:space="preserve">- Sofrel S550 dans le bâtiment d'exploitation du réservoir de Bérange  
- Sonde piezométrique  pour suivi de la hauteur de nappe 
- Maintenance annuelle du système de télésurveillance </t>
  </si>
  <si>
    <t xml:space="preserve">- Sofrel S550 dans le bâtiment d'exploitation du captage
- Sonde piezométrique  pour suivi de la hauteur de nappe 
- Maintenance annuelle du système de télésurveillance </t>
  </si>
  <si>
    <t xml:space="preserve">'- Sofrel S550 dans le bâtiment d'exploitation du captage
- Sonde piezométrique  pour suivi de la hauteur de nappe 
- Variateurs de débit pour l'asservissement 
- Maintenance annuelle du système de télésurveillance </t>
  </si>
  <si>
    <t xml:space="preserve">- Sofrel S550 dans le bâtiment d'exploitation de l'UTEP
- Sonde piezométrique  pour suivi de la hauteur de nappe 
- Maintenance annuelle du système de télésurveillance </t>
  </si>
  <si>
    <t xml:space="preserve">Fossé de gestion des eaux pluviales en bordure ? </t>
  </si>
  <si>
    <t>Chloromètre de sécurité 
Analyseur de chlore
Détecteur de fuite
Vanne modulante+hydroéjecteur</t>
  </si>
  <si>
    <t xml:space="preserve">- Programme de recensement des Puits/forages privés
- Enquête sur la présence de disconnecteur spécifique (bac de décharge) auprès des abonnés disposant d'une ressource privé en complément de leur branchement
</t>
  </si>
  <si>
    <t xml:space="preserve">Présence de biofilm </t>
  </si>
  <si>
    <t>Absence de maintenance (renouvellement lampe UV, capteurs mesure lampe)</t>
  </si>
  <si>
    <t xml:space="preserve">Présence d'oxydants dans l'eau traitée </t>
  </si>
  <si>
    <t>UV</t>
  </si>
  <si>
    <t xml:space="preserve"> - Formation/sensibilisation du personnel
- Nettoyage régulier</t>
  </si>
  <si>
    <t>- Visite hebdomadaire
- Suivi analytique de l'ARS</t>
  </si>
  <si>
    <t>- Formation/sensibilisation du personnel
- Utilisation de matériaux et produits agréés (ACS, CLP)</t>
  </si>
  <si>
    <t>- Suivi des agréments
- Suivi analytique de 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</si>
</sst>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 &quot;€&quot;"/>
  </numFmts>
  <fonts count="21" x14ac:knownFonts="1">
    <font>
      <sz val="11"/>
      <color theme="1"/>
      <name val="Calibri"/>
      <family val="2"/>
      <scheme val="minor"/>
    </font>
    <font>
      <sz val="11"/>
      <color theme="1"/>
      <name val="Calibri"/>
      <family val="2"/>
      <scheme val="minor"/>
    </font>
    <font>
      <strike/>
      <sz val="12"/>
      <color theme="1"/>
      <name val="Calibri"/>
      <family val="2"/>
    </font>
    <font>
      <sz val="12"/>
      <name val="Times New Roman"/>
      <family val="1"/>
    </font>
    <font>
      <sz val="12"/>
      <color theme="1"/>
      <name val="Times New Roman"/>
      <family val="1"/>
    </font>
    <font>
      <b/>
      <sz val="12"/>
      <color theme="1"/>
      <name val="Times New Roman"/>
      <family val="1"/>
    </font>
    <font>
      <sz val="8"/>
      <name val="Calibri"/>
      <family val="2"/>
      <scheme val="minor"/>
    </font>
    <font>
      <sz val="11"/>
      <color rgb="FFFF0000"/>
      <name val="Calibri"/>
      <family val="2"/>
      <scheme val="minor"/>
    </font>
    <font>
      <b/>
      <sz val="11"/>
      <color theme="1"/>
      <name val="Calibri"/>
      <family val="2"/>
      <scheme val="minor"/>
    </font>
    <font>
      <sz val="12"/>
      <color theme="1" tint="0.249977111117893"/>
      <name val="Calibri"/>
      <family val="2"/>
      <scheme val="minor"/>
    </font>
    <font>
      <b/>
      <sz val="11"/>
      <color rgb="FF595959"/>
      <name val="Calibri"/>
      <family val="2"/>
      <scheme val="minor"/>
    </font>
    <font>
      <b/>
      <sz val="11"/>
      <color theme="1" tint="0.249977111117893"/>
      <name val="Calibri"/>
      <family val="2"/>
      <scheme val="minor"/>
    </font>
    <font>
      <sz val="11"/>
      <color rgb="FF595959"/>
      <name val="Calibri"/>
      <family val="2"/>
      <scheme val="minor"/>
    </font>
    <font>
      <sz val="11"/>
      <name val="Calibri"/>
      <family val="2"/>
      <scheme val="minor"/>
    </font>
    <font>
      <b/>
      <sz val="11"/>
      <name val="Calibri"/>
      <family val="2"/>
      <scheme val="minor"/>
    </font>
    <font>
      <sz val="11"/>
      <color theme="1" tint="0.249977111117893"/>
      <name val="Calibri"/>
      <family val="2"/>
      <scheme val="minor"/>
    </font>
    <font>
      <u/>
      <sz val="11"/>
      <name val="Calibri"/>
      <family val="2"/>
      <scheme val="minor"/>
    </font>
    <font>
      <sz val="11"/>
      <color theme="1"/>
      <name val="Times New Roman"/>
      <family val="1"/>
    </font>
    <font>
      <sz val="11"/>
      <color rgb="FF00B0F0"/>
      <name val="Calibri"/>
      <family val="2"/>
      <scheme val="minor"/>
    </font>
    <font>
      <b/>
      <i/>
      <sz val="11"/>
      <name val="Calibri"/>
      <family val="2"/>
      <scheme val="minor"/>
    </font>
    <font>
      <b/>
      <sz val="12"/>
      <color theme="1" tint="0.249977111117893"/>
      <name val="Calibri"/>
      <family val="2"/>
      <scheme val="minor"/>
    </font>
  </fonts>
  <fills count="14">
    <fill>
      <patternFill patternType="none"/>
    </fill>
    <fill>
      <patternFill patternType="gray125"/>
    </fill>
    <fill>
      <patternFill patternType="solid">
        <fgColor rgb="FFDBF5F2"/>
        <bgColor indexed="64"/>
      </patternFill>
    </fill>
    <fill>
      <patternFill patternType="solid">
        <fgColor rgb="FFFFFFFF"/>
        <bgColor indexed="64"/>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DBF5F2"/>
        <bgColor rgb="FFFFFFFF"/>
      </patternFill>
    </fill>
    <fill>
      <patternFill patternType="solid">
        <fgColor rgb="FF74C5CB"/>
        <bgColor indexed="64"/>
      </patternFill>
    </fill>
    <fill>
      <patternFill patternType="solid">
        <fgColor rgb="FFDBF5F2"/>
        <bgColor theme="0"/>
      </patternFill>
    </fill>
  </fills>
  <borders count="19">
    <border>
      <left/>
      <right/>
      <top/>
      <bottom/>
      <diagonal/>
    </border>
    <border>
      <left style="thin">
        <color rgb="FF74C5CB"/>
      </left>
      <right style="thin">
        <color rgb="FF74C5CB"/>
      </right>
      <top style="thin">
        <color rgb="FF74C5CB"/>
      </top>
      <bottom style="thin">
        <color rgb="FF74C5CB"/>
      </bottom>
      <diagonal/>
    </border>
    <border>
      <left style="thin">
        <color rgb="FF74C5CB"/>
      </left>
      <right style="thin">
        <color rgb="FF74C5CB"/>
      </right>
      <top style="thin">
        <color rgb="FF74C5CB"/>
      </top>
      <bottom/>
      <diagonal/>
    </border>
    <border>
      <left style="thin">
        <color rgb="FF74C5CB"/>
      </left>
      <right style="thin">
        <color rgb="FF74C5CB"/>
      </right>
      <top/>
      <bottom style="thin">
        <color rgb="FF74C5CB"/>
      </bottom>
      <diagonal/>
    </border>
    <border>
      <left style="thin">
        <color rgb="FF74C5CB"/>
      </left>
      <right/>
      <top style="thin">
        <color rgb="FF74C5CB"/>
      </top>
      <bottom style="thin">
        <color rgb="FF74C5CB"/>
      </bottom>
      <diagonal/>
    </border>
    <border>
      <left/>
      <right style="thin">
        <color rgb="FF74C5CB"/>
      </right>
      <top style="thin">
        <color rgb="FF74C5CB"/>
      </top>
      <bottom style="thin">
        <color rgb="FF74C5CB"/>
      </bottom>
      <diagonal/>
    </border>
    <border>
      <left style="thin">
        <color rgb="FF74C5CB"/>
      </left>
      <right style="thin">
        <color rgb="FF74C5CB"/>
      </right>
      <top/>
      <bottom/>
      <diagonal/>
    </border>
    <border>
      <left/>
      <right/>
      <top style="thin">
        <color rgb="FF74C5CB"/>
      </top>
      <bottom/>
      <diagonal/>
    </border>
    <border>
      <left/>
      <right/>
      <top style="thin">
        <color rgb="FF74C5CB"/>
      </top>
      <bottom style="thin">
        <color rgb="FF74C5CB"/>
      </bottom>
      <diagonal/>
    </border>
    <border>
      <left style="thin">
        <color rgb="FF74C5CB"/>
      </left>
      <right/>
      <top/>
      <bottom/>
      <diagonal/>
    </border>
    <border>
      <left style="thin">
        <color rgb="FF74C5CB"/>
      </left>
      <right/>
      <top style="thin">
        <color rgb="FF74C5CB"/>
      </top>
      <bottom/>
      <diagonal/>
    </border>
    <border>
      <left/>
      <right/>
      <top/>
      <bottom style="thin">
        <color rgb="FF74C5CB"/>
      </bottom>
      <diagonal/>
    </border>
    <border>
      <left style="thin">
        <color rgb="FF74C5CB"/>
      </left>
      <right/>
      <top/>
      <bottom style="thin">
        <color rgb="FF74C5CB"/>
      </bottom>
      <diagonal/>
    </border>
    <border>
      <left/>
      <right style="thin">
        <color rgb="FF74C5CB"/>
      </right>
      <top style="thin">
        <color rgb="FF74C5CB"/>
      </top>
      <bottom/>
      <diagonal/>
    </border>
    <border>
      <left/>
      <right style="thin">
        <color rgb="FF74C5CB"/>
      </right>
      <top/>
      <bottom style="thin">
        <color rgb="FF74C5CB"/>
      </bottom>
      <diagonal/>
    </border>
    <border>
      <left/>
      <right style="thin">
        <color rgb="FF74C5CB"/>
      </right>
      <top/>
      <bottom/>
      <diagonal/>
    </border>
    <border>
      <left style="thin">
        <color rgb="FF74C5CB"/>
      </left>
      <right style="thin">
        <color theme="1" tint="0.499984740745262"/>
      </right>
      <top style="thin">
        <color rgb="FF74C5CB"/>
      </top>
      <bottom style="thin">
        <color rgb="FF74C5CB"/>
      </bottom>
      <diagonal/>
    </border>
    <border>
      <left style="thin">
        <color theme="1" tint="0.499984740745262"/>
      </left>
      <right style="thin">
        <color theme="1" tint="0.499984740745262"/>
      </right>
      <top style="thin">
        <color rgb="FF74C5CB"/>
      </top>
      <bottom style="thin">
        <color rgb="FF74C5CB"/>
      </bottom>
      <diagonal/>
    </border>
    <border>
      <left style="thin">
        <color theme="1" tint="0.499984740745262"/>
      </left>
      <right style="thin">
        <color rgb="FF74C5CB"/>
      </right>
      <top style="thin">
        <color rgb="FF74C5CB"/>
      </top>
      <bottom style="thin">
        <color rgb="FF74C5CB"/>
      </bottom>
      <diagonal/>
    </border>
  </borders>
  <cellStyleXfs count="7">
    <xf numFmtId="0" fontId="0"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cellStyleXfs>
  <cellXfs count="278">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pplyProtection="1">
      <alignment horizontal="center" vertical="center" wrapText="1"/>
      <protection locked="0"/>
    </xf>
    <xf numFmtId="0" fontId="4" fillId="0" borderId="0" xfId="0" applyFont="1" applyAlignment="1">
      <alignment horizontal="center" vertical="center"/>
    </xf>
    <xf numFmtId="0" fontId="4" fillId="4" borderId="0" xfId="0" applyFont="1" applyFill="1" applyAlignment="1">
      <alignment horizontal="center" vertical="center"/>
    </xf>
    <xf numFmtId="0" fontId="5" fillId="4" borderId="0" xfId="0" applyFont="1" applyFill="1" applyAlignment="1">
      <alignment horizontal="center" vertical="center"/>
    </xf>
    <xf numFmtId="0" fontId="5" fillId="0" borderId="0" xfId="0" applyFont="1" applyAlignment="1">
      <alignment horizontal="center" vertical="center"/>
    </xf>
    <xf numFmtId="0" fontId="9" fillId="4" borderId="1" xfId="0"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xf>
    <xf numFmtId="0" fontId="13" fillId="3" borderId="1" xfId="0" quotePrefix="1"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4"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3" fillId="0" borderId="1" xfId="0" quotePrefix="1" applyFont="1" applyBorder="1" applyAlignment="1">
      <alignment horizontal="center" vertical="center" wrapText="1"/>
    </xf>
    <xf numFmtId="0" fontId="13" fillId="4" borderId="1" xfId="0" quotePrefix="1" applyFont="1" applyFill="1" applyBorder="1" applyAlignment="1">
      <alignment horizontal="center" vertical="center" wrapText="1"/>
    </xf>
    <xf numFmtId="0" fontId="15" fillId="8"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xf>
    <xf numFmtId="49" fontId="13" fillId="4" borderId="1" xfId="0" quotePrefix="1" applyNumberFormat="1" applyFont="1" applyFill="1" applyBorder="1" applyAlignment="1">
      <alignment horizontal="center" vertical="center" wrapText="1"/>
    </xf>
    <xf numFmtId="49" fontId="13" fillId="3" borderId="1" xfId="0" quotePrefix="1" applyNumberFormat="1" applyFont="1" applyFill="1" applyBorder="1" applyAlignment="1">
      <alignment horizontal="center" vertical="center" wrapText="1"/>
    </xf>
    <xf numFmtId="0" fontId="1" fillId="4" borderId="0" xfId="0" applyFont="1" applyFill="1" applyAlignment="1">
      <alignment horizontal="center" vertical="center"/>
    </xf>
    <xf numFmtId="0" fontId="13" fillId="5" borderId="1" xfId="0"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49" fontId="13" fillId="0" borderId="1" xfId="0" quotePrefix="1" applyNumberFormat="1" applyFont="1" applyBorder="1" applyAlignment="1">
      <alignment horizontal="center" vertical="center" wrapText="1"/>
    </xf>
    <xf numFmtId="49" fontId="7" fillId="4" borderId="1" xfId="0" quotePrefix="1"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xf>
    <xf numFmtId="0" fontId="1" fillId="0" borderId="4" xfId="0" applyFont="1" applyBorder="1" applyAlignment="1">
      <alignment horizontal="center" vertical="center"/>
    </xf>
    <xf numFmtId="0" fontId="14"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 fillId="4" borderId="1" xfId="0" quotePrefix="1"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0" fontId="13" fillId="0" borderId="4" xfId="0" quotePrefix="1" applyFont="1" applyBorder="1" applyAlignment="1">
      <alignment horizontal="center" vertical="center" wrapText="1"/>
    </xf>
    <xf numFmtId="0" fontId="13" fillId="3" borderId="4" xfId="0" quotePrefix="1" applyFont="1" applyFill="1" applyBorder="1" applyAlignment="1">
      <alignment horizontal="center" vertical="center" wrapText="1"/>
    </xf>
    <xf numFmtId="49" fontId="13" fillId="4" borderId="4" xfId="0" quotePrefix="1" applyNumberFormat="1" applyFont="1" applyFill="1" applyBorder="1" applyAlignment="1">
      <alignment horizontal="center" vertical="center" wrapText="1"/>
    </xf>
    <xf numFmtId="0" fontId="15" fillId="8" borderId="5" xfId="0" applyFont="1" applyFill="1" applyBorder="1" applyAlignment="1" applyProtection="1">
      <alignment horizontal="center" vertical="center" wrapText="1"/>
      <protection locked="0"/>
    </xf>
    <xf numFmtId="165"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 fillId="4" borderId="8" xfId="0" applyFont="1" applyFill="1" applyBorder="1" applyAlignment="1">
      <alignment horizontal="center" vertical="center"/>
    </xf>
    <xf numFmtId="0" fontId="7" fillId="4" borderId="8" xfId="0" quotePrefix="1" applyFont="1" applyFill="1" applyBorder="1" applyAlignment="1">
      <alignment horizontal="center" vertical="center" wrapText="1"/>
    </xf>
    <xf numFmtId="0" fontId="0" fillId="4" borderId="8" xfId="0" quotePrefix="1" applyFill="1" applyBorder="1" applyAlignment="1">
      <alignment horizontal="center" vertical="center" wrapText="1"/>
    </xf>
    <xf numFmtId="0" fontId="13" fillId="4" borderId="8" xfId="0" quotePrefix="1" applyFont="1" applyFill="1" applyBorder="1" applyAlignment="1">
      <alignment horizontal="center" vertical="center" wrapText="1"/>
    </xf>
    <xf numFmtId="0" fontId="8" fillId="4" borderId="8" xfId="0" applyFont="1" applyFill="1" applyBorder="1" applyAlignment="1" applyProtection="1">
      <alignment horizontal="center" vertical="center" wrapText="1"/>
      <protection locked="0"/>
    </xf>
    <xf numFmtId="49" fontId="15" fillId="4" borderId="8" xfId="0" applyNumberFormat="1" applyFont="1" applyFill="1" applyBorder="1" applyAlignment="1">
      <alignment horizontal="center" vertical="center" wrapText="1"/>
    </xf>
    <xf numFmtId="49" fontId="12" fillId="0" borderId="1" xfId="0" quotePrefix="1" applyNumberFormat="1" applyFont="1" applyBorder="1" applyAlignment="1">
      <alignment horizontal="center" vertical="center" wrapText="1"/>
    </xf>
    <xf numFmtId="0" fontId="12" fillId="0" borderId="1" xfId="0" quotePrefix="1" applyFont="1" applyBorder="1" applyAlignment="1">
      <alignment horizontal="center" vertical="center" wrapText="1"/>
    </xf>
    <xf numFmtId="49" fontId="7" fillId="0" borderId="1" xfId="0" applyNumberFormat="1" applyFont="1" applyBorder="1" applyAlignment="1">
      <alignment horizontal="center" vertical="center" wrapText="1"/>
    </xf>
    <xf numFmtId="49" fontId="10" fillId="2" borderId="1" xfId="1" applyNumberFormat="1" applyFont="1" applyFill="1" applyBorder="1" applyAlignment="1">
      <alignment horizontal="center" vertical="center" wrapText="1"/>
    </xf>
    <xf numFmtId="0" fontId="1" fillId="0" borderId="0" xfId="0" applyFont="1" applyAlignment="1">
      <alignment horizontal="center" vertical="center"/>
    </xf>
    <xf numFmtId="49" fontId="8" fillId="0" borderId="1" xfId="0" applyNumberFormat="1" applyFont="1" applyBorder="1" applyAlignment="1" applyProtection="1">
      <alignment horizontal="center" vertical="center" wrapText="1"/>
      <protection locked="0"/>
    </xf>
    <xf numFmtId="0" fontId="13" fillId="7" borderId="1" xfId="0" applyFont="1" applyFill="1" applyBorder="1" applyAlignment="1">
      <alignment horizontal="center" vertical="center" wrapText="1"/>
    </xf>
    <xf numFmtId="49" fontId="13" fillId="4" borderId="1" xfId="1" quotePrefix="1" applyNumberFormat="1" applyFont="1" applyFill="1" applyBorder="1" applyAlignment="1">
      <alignment horizontal="center" vertical="center" wrapText="1"/>
    </xf>
    <xf numFmtId="0" fontId="13" fillId="4" borderId="1" xfId="1" quotePrefix="1" applyFont="1" applyFill="1" applyBorder="1" applyAlignment="1">
      <alignment horizontal="center" vertical="center" wrapText="1"/>
    </xf>
    <xf numFmtId="164" fontId="13" fillId="3" borderId="1" xfId="5" quotePrefix="1" applyNumberFormat="1" applyFont="1" applyFill="1" applyBorder="1" applyAlignment="1">
      <alignment horizontal="center" vertical="center" wrapText="1"/>
    </xf>
    <xf numFmtId="0" fontId="13" fillId="3" borderId="1" xfId="5" quotePrefix="1" applyNumberFormat="1" applyFont="1" applyFill="1" applyBorder="1" applyAlignment="1">
      <alignment horizontal="center" vertical="center" wrapText="1"/>
    </xf>
    <xf numFmtId="49" fontId="13" fillId="0" borderId="1" xfId="0" applyNumberFormat="1" applyFont="1" applyBorder="1" applyAlignment="1">
      <alignment horizontal="center" vertical="center"/>
    </xf>
    <xf numFmtId="49" fontId="12" fillId="4" borderId="1" xfId="1" quotePrefix="1"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49" fontId="13" fillId="0" borderId="1" xfId="1" quotePrefix="1" applyNumberFormat="1" applyFont="1" applyBorder="1" applyAlignment="1">
      <alignment horizontal="center" vertical="center" wrapText="1"/>
    </xf>
    <xf numFmtId="0" fontId="14" fillId="5" borderId="6" xfId="0" applyFont="1" applyFill="1" applyBorder="1" applyAlignment="1">
      <alignment horizontal="center" vertical="center" wrapText="1"/>
    </xf>
    <xf numFmtId="49" fontId="1" fillId="0" borderId="0" xfId="0" applyNumberFormat="1" applyFont="1" applyAlignment="1">
      <alignment horizontal="center" vertical="center"/>
    </xf>
    <xf numFmtId="0" fontId="13" fillId="0" borderId="1" xfId="0" applyFont="1" applyBorder="1" applyAlignment="1">
      <alignment horizontal="center" vertical="center"/>
    </xf>
    <xf numFmtId="49" fontId="13" fillId="0" borderId="1" xfId="1" applyNumberFormat="1"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3" fillId="0" borderId="0" xfId="0" applyFont="1" applyAlignment="1">
      <alignment horizontal="center" vertical="center"/>
    </xf>
    <xf numFmtId="49" fontId="13" fillId="4" borderId="1" xfId="1" quotePrefix="1" applyNumberFormat="1" applyFont="1" applyFill="1" applyBorder="1" applyAlignment="1">
      <alignment vertical="center" wrapText="1"/>
    </xf>
    <xf numFmtId="49" fontId="12" fillId="0" borderId="1" xfId="1" quotePrefix="1" applyNumberFormat="1" applyFont="1" applyBorder="1" applyAlignment="1">
      <alignment horizontal="center" vertical="center" wrapText="1"/>
    </xf>
    <xf numFmtId="49" fontId="13" fillId="4" borderId="2" xfId="1" quotePrefix="1" applyNumberFormat="1" applyFont="1" applyFill="1" applyBorder="1" applyAlignment="1">
      <alignment horizontal="center" vertical="center" wrapText="1"/>
    </xf>
    <xf numFmtId="49" fontId="13" fillId="4" borderId="6" xfId="1" quotePrefix="1" applyNumberFormat="1"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6" xfId="0" applyFont="1" applyFill="1" applyBorder="1" applyAlignment="1">
      <alignment horizontal="center" vertical="center" wrapText="1"/>
    </xf>
    <xf numFmtId="49" fontId="12" fillId="10" borderId="1" xfId="1" quotePrefix="1" applyNumberFormat="1" applyFont="1" applyFill="1" applyBorder="1" applyAlignment="1">
      <alignment horizontal="center" vertical="center" wrapText="1"/>
    </xf>
    <xf numFmtId="49" fontId="15" fillId="4" borderId="0" xfId="0" applyNumberFormat="1" applyFont="1" applyFill="1" applyAlignment="1">
      <alignment horizontal="center" vertical="center" wrapText="1"/>
    </xf>
    <xf numFmtId="49" fontId="15" fillId="0" borderId="8" xfId="0" applyNumberFormat="1" applyFont="1" applyBorder="1" applyAlignment="1">
      <alignment horizontal="center" vertical="center" wrapText="1"/>
    </xf>
    <xf numFmtId="0" fontId="17" fillId="4" borderId="0" xfId="0" applyFont="1" applyFill="1" applyAlignment="1">
      <alignment horizontal="center" vertical="center"/>
    </xf>
    <xf numFmtId="165" fontId="15" fillId="4" borderId="1" xfId="0" applyNumberFormat="1" applyFont="1" applyFill="1" applyBorder="1" applyAlignment="1">
      <alignment horizontal="center" vertical="center" wrapText="1"/>
    </xf>
    <xf numFmtId="49" fontId="12" fillId="0" borderId="1" xfId="1" applyNumberFormat="1" applyFont="1" applyBorder="1" applyAlignment="1">
      <alignment horizontal="center" vertical="center" wrapText="1"/>
    </xf>
    <xf numFmtId="0" fontId="8" fillId="0" borderId="6" xfId="0" applyFont="1" applyBorder="1" applyAlignment="1" applyProtection="1">
      <alignment horizontal="center" vertical="center" wrapText="1"/>
      <protection locked="0"/>
    </xf>
    <xf numFmtId="0" fontId="1" fillId="0" borderId="9" xfId="0" applyFont="1" applyBorder="1" applyAlignment="1">
      <alignment horizontal="center" vertical="center"/>
    </xf>
    <xf numFmtId="49" fontId="1" fillId="0" borderId="1" xfId="0" applyNumberFormat="1"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2" xfId="0" applyFont="1" applyBorder="1" applyAlignment="1">
      <alignment horizontal="center" vertical="center"/>
    </xf>
    <xf numFmtId="49" fontId="15" fillId="4" borderId="7" xfId="0" applyNumberFormat="1" applyFont="1" applyFill="1" applyBorder="1" applyAlignment="1">
      <alignment horizontal="center" vertical="center" wrapText="1"/>
    </xf>
    <xf numFmtId="49" fontId="15" fillId="4" borderId="11" xfId="0" applyNumberFormat="1" applyFont="1" applyFill="1" applyBorder="1" applyAlignment="1">
      <alignment horizontal="center" vertical="center" wrapText="1"/>
    </xf>
    <xf numFmtId="49" fontId="13" fillId="4" borderId="3" xfId="1" quotePrefix="1" applyNumberFormat="1" applyFont="1" applyFill="1" applyBorder="1" applyAlignment="1">
      <alignment vertical="center" wrapText="1"/>
    </xf>
    <xf numFmtId="0" fontId="8" fillId="9" borderId="1" xfId="0" applyFont="1" applyFill="1" applyBorder="1" applyAlignment="1">
      <alignment horizontal="center" vertical="center" wrapText="1"/>
    </xf>
    <xf numFmtId="0" fontId="14" fillId="0" borderId="8" xfId="0" applyFont="1" applyBorder="1" applyAlignment="1">
      <alignment horizontal="center" vertical="center" wrapText="1"/>
    </xf>
    <xf numFmtId="49" fontId="8" fillId="0" borderId="1" xfId="0" applyNumberFormat="1" applyFont="1" applyBorder="1" applyAlignment="1">
      <alignment horizontal="center" vertical="center"/>
    </xf>
    <xf numFmtId="49" fontId="8" fillId="0" borderId="0" xfId="0" applyNumberFormat="1" applyFont="1" applyAlignment="1">
      <alignment horizontal="center" vertical="center"/>
    </xf>
    <xf numFmtId="0" fontId="13" fillId="4" borderId="8" xfId="0" applyFont="1" applyFill="1" applyBorder="1" applyAlignment="1">
      <alignment horizontal="center" vertical="center"/>
    </xf>
    <xf numFmtId="0" fontId="1" fillId="0" borderId="0" xfId="0" applyFont="1"/>
    <xf numFmtId="0" fontId="14" fillId="2" borderId="1" xfId="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49" fontId="1" fillId="4" borderId="1" xfId="0" quotePrefix="1"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49" fontId="13" fillId="0" borderId="1" xfId="0" quotePrefix="1" applyNumberFormat="1" applyFont="1" applyBorder="1" applyAlignment="1">
      <alignment horizontal="left"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center" vertical="center" wrapText="1"/>
    </xf>
    <xf numFmtId="0" fontId="13" fillId="0" borderId="0" xfId="0" applyFont="1" applyAlignment="1" applyProtection="1">
      <alignment horizontal="center" vertical="center" wrapText="1"/>
      <protection locked="0"/>
    </xf>
    <xf numFmtId="49" fontId="10" fillId="2" borderId="2" xfId="1" applyNumberFormat="1" applyFont="1" applyFill="1" applyBorder="1" applyAlignment="1">
      <alignment horizontal="center" vertical="center" wrapText="1"/>
    </xf>
    <xf numFmtId="0" fontId="8" fillId="0" borderId="0" xfId="0" applyFont="1" applyAlignment="1">
      <alignment horizontal="center" vertical="center"/>
    </xf>
    <xf numFmtId="49" fontId="1" fillId="0" borderId="1" xfId="0" applyNumberFormat="1" applyFont="1" applyBorder="1" applyAlignment="1" applyProtection="1">
      <alignment horizontal="center" vertical="center" wrapText="1"/>
      <protection locked="0"/>
    </xf>
    <xf numFmtId="49" fontId="18" fillId="4" borderId="1" xfId="0" quotePrefix="1" applyNumberFormat="1" applyFont="1" applyFill="1" applyBorder="1" applyAlignment="1">
      <alignment horizontal="center" vertical="center" wrapText="1"/>
    </xf>
    <xf numFmtId="49" fontId="13" fillId="0" borderId="1" xfId="0" applyNumberFormat="1" applyFont="1" applyBorder="1" applyAlignment="1" applyProtection="1">
      <alignment horizontal="center" vertical="center" wrapText="1"/>
      <protection locked="0"/>
    </xf>
    <xf numFmtId="49" fontId="12" fillId="0" borderId="1" xfId="0" applyNumberFormat="1" applyFont="1" applyBorder="1" applyAlignment="1">
      <alignment horizontal="center" vertical="center" wrapText="1"/>
    </xf>
    <xf numFmtId="49" fontId="14" fillId="2" borderId="1" xfId="1" applyNumberFormat="1" applyFont="1" applyFill="1" applyBorder="1" applyAlignment="1">
      <alignment horizontal="center" vertical="center" wrapText="1"/>
    </xf>
    <xf numFmtId="0" fontId="15" fillId="0" borderId="0" xfId="0" applyFont="1"/>
    <xf numFmtId="0" fontId="14" fillId="2"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3" borderId="1" xfId="0" applyFont="1" applyFill="1" applyBorder="1" applyAlignment="1">
      <alignment horizontal="center" vertical="center" wrapText="1"/>
    </xf>
    <xf numFmtId="0" fontId="15" fillId="0" borderId="1" xfId="0" applyFont="1" applyBorder="1" applyAlignment="1" applyProtection="1">
      <alignment horizontal="center" vertical="center" wrapText="1"/>
      <protection locked="0"/>
    </xf>
    <xf numFmtId="49" fontId="1" fillId="3" borderId="1" xfId="0" quotePrefix="1" applyNumberFormat="1"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49" fontId="7" fillId="4" borderId="1" xfId="1" quotePrefix="1" applyNumberFormat="1" applyFont="1" applyFill="1" applyBorder="1" applyAlignment="1">
      <alignment horizontal="center" vertical="center" wrapText="1"/>
    </xf>
    <xf numFmtId="0" fontId="13" fillId="4" borderId="1" xfId="0" applyFont="1" applyFill="1" applyBorder="1" applyAlignment="1">
      <alignment horizontal="center" vertical="center"/>
    </xf>
    <xf numFmtId="49" fontId="13" fillId="4" borderId="1" xfId="0" applyNumberFormat="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13" fillId="4" borderId="0" xfId="0" applyFont="1" applyFill="1" applyAlignment="1">
      <alignment horizontal="center" vertical="center"/>
    </xf>
    <xf numFmtId="49" fontId="13" fillId="7" borderId="1" xfId="0" applyNumberFormat="1" applyFont="1" applyFill="1" applyBorder="1" applyAlignment="1" applyProtection="1">
      <alignment horizontal="center" vertical="center" wrapText="1"/>
      <protection locked="0"/>
    </xf>
    <xf numFmtId="0" fontId="13" fillId="0" borderId="1" xfId="0" quotePrefix="1" applyFont="1" applyBorder="1" applyAlignment="1">
      <alignment horizontal="center" vertical="center"/>
    </xf>
    <xf numFmtId="49" fontId="13" fillId="0" borderId="0" xfId="0" applyNumberFormat="1" applyFont="1" applyAlignment="1">
      <alignment horizontal="center" vertical="center"/>
    </xf>
    <xf numFmtId="0" fontId="14" fillId="0" borderId="0" xfId="0" applyFont="1" applyAlignment="1">
      <alignment horizontal="center" vertical="center"/>
    </xf>
    <xf numFmtId="49" fontId="14" fillId="2" borderId="5" xfId="1" applyNumberFormat="1" applyFont="1" applyFill="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2" fillId="0" borderId="5" xfId="0" quotePrefix="1" applyNumberFormat="1" applyFont="1" applyBorder="1" applyAlignment="1">
      <alignment horizontal="center" vertical="center" wrapText="1"/>
    </xf>
    <xf numFmtId="49" fontId="9" fillId="8" borderId="1" xfId="0" applyNumberFormat="1" applyFont="1" applyFill="1" applyBorder="1" applyAlignment="1">
      <alignment horizontal="center" vertical="center" wrapText="1"/>
    </xf>
    <xf numFmtId="0" fontId="9" fillId="0" borderId="1" xfId="0" applyFont="1" applyBorder="1" applyAlignment="1" applyProtection="1">
      <alignment horizontal="center" vertical="center" wrapText="1"/>
      <protection locked="0"/>
    </xf>
    <xf numFmtId="49" fontId="10" fillId="2" borderId="5" xfId="1" applyNumberFormat="1" applyFont="1" applyFill="1" applyBorder="1" applyAlignment="1">
      <alignment horizontal="center" vertical="center" wrapText="1"/>
    </xf>
    <xf numFmtId="49" fontId="10" fillId="2" borderId="13" xfId="1" applyNumberFormat="1"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49" fontId="9" fillId="4" borderId="1" xfId="1" quotePrefix="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8"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xf>
    <xf numFmtId="49" fontId="15" fillId="0" borderId="1" xfId="0" quotePrefix="1" applyNumberFormat="1" applyFont="1" applyBorder="1" applyAlignment="1">
      <alignment horizontal="center" vertical="center" wrapText="1"/>
    </xf>
    <xf numFmtId="49" fontId="9" fillId="0" borderId="1" xfId="1" quotePrefix="1" applyNumberFormat="1" applyFont="1" applyBorder="1" applyAlignment="1">
      <alignment horizontal="center" vertical="center" wrapText="1"/>
    </xf>
    <xf numFmtId="49" fontId="15" fillId="0" borderId="1" xfId="0" quotePrefix="1" applyNumberFormat="1" applyFont="1" applyBorder="1" applyAlignment="1">
      <alignment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7" fillId="4" borderId="1" xfId="0" quotePrefix="1" applyFont="1" applyFill="1" applyBorder="1" applyAlignment="1">
      <alignment horizontal="center" vertical="center" wrapText="1"/>
    </xf>
    <xf numFmtId="0" fontId="8" fillId="4" borderId="1" xfId="0" applyFont="1" applyFill="1" applyBorder="1" applyAlignment="1" applyProtection="1">
      <alignment horizontal="center" vertical="center" wrapText="1"/>
      <protection locked="0"/>
    </xf>
    <xf numFmtId="49" fontId="15" fillId="4"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0" fillId="2" borderId="4" xfId="1" applyFont="1" applyFill="1" applyBorder="1" applyAlignment="1">
      <alignment horizontal="center" vertical="center" wrapText="1"/>
    </xf>
    <xf numFmtId="0" fontId="14" fillId="0" borderId="0" xfId="0" applyFont="1" applyAlignment="1">
      <alignment vertical="center" wrapText="1"/>
    </xf>
    <xf numFmtId="0" fontId="14" fillId="0" borderId="8" xfId="0" applyFont="1" applyBorder="1" applyAlignment="1">
      <alignment vertical="center" wrapText="1"/>
    </xf>
    <xf numFmtId="0" fontId="10" fillId="2" borderId="8" xfId="1" applyFont="1" applyFill="1" applyBorder="1" applyAlignment="1">
      <alignment vertical="center" wrapText="1"/>
    </xf>
    <xf numFmtId="0" fontId="10" fillId="2" borderId="10" xfId="1" applyFont="1" applyFill="1" applyBorder="1" applyAlignment="1">
      <alignment horizontal="center" vertical="center" wrapText="1"/>
    </xf>
    <xf numFmtId="0" fontId="10" fillId="2" borderId="1" xfId="1" applyFont="1" applyFill="1" applyBorder="1" applyAlignment="1">
      <alignment vertical="center" wrapText="1"/>
    </xf>
    <xf numFmtId="0" fontId="12" fillId="2" borderId="1" xfId="1" applyFont="1" applyFill="1" applyBorder="1" applyAlignment="1">
      <alignment horizontal="center" vertical="center" wrapText="1"/>
    </xf>
    <xf numFmtId="0" fontId="14" fillId="12" borderId="1" xfId="1" applyFont="1" applyFill="1" applyBorder="1" applyAlignment="1">
      <alignment vertical="center" wrapText="1"/>
    </xf>
    <xf numFmtId="0" fontId="14" fillId="2" borderId="1" xfId="1" applyFont="1" applyFill="1" applyBorder="1" applyAlignment="1">
      <alignment vertical="center" wrapText="1"/>
    </xf>
    <xf numFmtId="0" fontId="10" fillId="2" borderId="4" xfId="1" applyFont="1" applyFill="1" applyBorder="1" applyAlignment="1">
      <alignment vertical="center" wrapText="1"/>
    </xf>
    <xf numFmtId="0" fontId="14" fillId="0" borderId="10" xfId="0" applyFont="1" applyBorder="1" applyAlignment="1">
      <alignment horizontal="center" vertical="center" wrapText="1"/>
    </xf>
    <xf numFmtId="0" fontId="14" fillId="0" borderId="9" xfId="0" applyFont="1" applyBorder="1" applyAlignment="1">
      <alignment horizontal="center" vertical="center" wrapText="1"/>
    </xf>
    <xf numFmtId="0" fontId="14" fillId="4" borderId="1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3" fillId="3" borderId="5" xfId="0" quotePrefix="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5" fillId="0" borderId="1" xfId="0" applyFont="1" applyBorder="1" applyAlignment="1">
      <alignment horizontal="center" vertical="center" wrapText="1"/>
    </xf>
    <xf numFmtId="0" fontId="14" fillId="4" borderId="4" xfId="0" applyFont="1" applyFill="1" applyBorder="1" applyAlignment="1">
      <alignment horizontal="center" vertical="center" wrapText="1"/>
    </xf>
    <xf numFmtId="49" fontId="15" fillId="4" borderId="5" xfId="0" applyNumberFormat="1" applyFont="1" applyFill="1" applyBorder="1" applyAlignment="1">
      <alignment horizontal="center" vertical="center" wrapText="1"/>
    </xf>
    <xf numFmtId="0" fontId="5" fillId="0" borderId="11" xfId="0" applyFont="1" applyBorder="1" applyAlignment="1">
      <alignment horizontal="center" vertical="center"/>
    </xf>
    <xf numFmtId="0" fontId="3" fillId="4" borderId="0" xfId="0" applyFont="1" applyFill="1" applyAlignment="1">
      <alignment horizontal="center" vertical="center"/>
    </xf>
    <xf numFmtId="0" fontId="14" fillId="4" borderId="2"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4" fillId="6" borderId="10"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12" xfId="0" applyFont="1" applyFill="1" applyBorder="1" applyAlignment="1">
      <alignment horizontal="center" vertical="center" wrapText="1"/>
    </xf>
    <xf numFmtId="49" fontId="15" fillId="8" borderId="4" xfId="0" applyNumberFormat="1" applyFont="1" applyFill="1" applyBorder="1" applyAlignment="1">
      <alignment horizontal="center" vertical="center" wrapText="1"/>
    </xf>
    <xf numFmtId="49" fontId="15" fillId="8" borderId="7" xfId="0" applyNumberFormat="1" applyFont="1" applyFill="1" applyBorder="1" applyAlignment="1">
      <alignment horizontal="center" vertical="center" wrapText="1"/>
    </xf>
    <xf numFmtId="49" fontId="15" fillId="8" borderId="8" xfId="0" applyNumberFormat="1" applyFont="1" applyFill="1" applyBorder="1" applyAlignment="1">
      <alignment horizontal="center" vertical="center" wrapText="1"/>
    </xf>
    <xf numFmtId="49" fontId="15" fillId="8" borderId="5" xfId="0" applyNumberFormat="1" applyFont="1" applyFill="1" applyBorder="1" applyAlignment="1">
      <alignment horizontal="center" vertical="center" wrapText="1"/>
    </xf>
    <xf numFmtId="49" fontId="15" fillId="8"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7" fillId="3" borderId="2" xfId="0" quotePrefix="1" applyFont="1" applyFill="1" applyBorder="1" applyAlignment="1">
      <alignment horizontal="center" vertical="center" wrapText="1"/>
    </xf>
    <xf numFmtId="0" fontId="7" fillId="3" borderId="6" xfId="0" quotePrefix="1" applyFont="1" applyFill="1" applyBorder="1" applyAlignment="1">
      <alignment horizontal="center" vertical="center" wrapText="1"/>
    </xf>
    <xf numFmtId="0" fontId="7" fillId="3" borderId="3" xfId="0" quotePrefix="1" applyFont="1" applyFill="1" applyBorder="1" applyAlignment="1">
      <alignment horizontal="center" vertical="center" wrapText="1"/>
    </xf>
    <xf numFmtId="0" fontId="11" fillId="2" borderId="16" xfId="1" applyFont="1" applyFill="1" applyBorder="1" applyAlignment="1">
      <alignment horizontal="center" vertical="center" wrapText="1"/>
    </xf>
    <xf numFmtId="0" fontId="11" fillId="2" borderId="17" xfId="1" applyFont="1" applyFill="1" applyBorder="1" applyAlignment="1">
      <alignment horizontal="center" vertical="center" wrapText="1"/>
    </xf>
    <xf numFmtId="0" fontId="11" fillId="2" borderId="18" xfId="1" applyFont="1" applyFill="1" applyBorder="1" applyAlignment="1">
      <alignment horizontal="center" vertical="center" wrapText="1"/>
    </xf>
    <xf numFmtId="49" fontId="13" fillId="8"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quotePrefix="1"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49" fontId="13" fillId="0" borderId="1" xfId="1" applyNumberFormat="1" applyFont="1" applyBorder="1" applyAlignment="1">
      <alignment horizontal="center" vertical="center" wrapText="1"/>
    </xf>
    <xf numFmtId="0" fontId="13" fillId="6" borderId="2"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3" xfId="0" applyFont="1" applyFill="1" applyBorder="1" applyAlignment="1">
      <alignment horizontal="center" vertical="center" wrapText="1"/>
    </xf>
    <xf numFmtId="49" fontId="13" fillId="0" borderId="2" xfId="1" applyNumberFormat="1" applyFont="1" applyBorder="1" applyAlignment="1">
      <alignment horizontal="center" vertical="center" wrapText="1"/>
    </xf>
    <xf numFmtId="49" fontId="13" fillId="0" borderId="6"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3" fillId="6" borderId="1" xfId="0"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49" fontId="13" fillId="4" borderId="1" xfId="1" quotePrefix="1"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49" fontId="13" fillId="0" borderId="1" xfId="1" quotePrefix="1" applyNumberFormat="1" applyFont="1" applyBorder="1" applyAlignment="1">
      <alignment horizontal="center" vertical="center" wrapText="1"/>
    </xf>
    <xf numFmtId="0" fontId="13" fillId="5" borderId="1" xfId="0" applyFont="1" applyFill="1" applyBorder="1" applyAlignment="1">
      <alignment horizontal="center" vertical="center" wrapText="1"/>
    </xf>
    <xf numFmtId="49" fontId="13"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0" fillId="2" borderId="2" xfId="1" applyFont="1" applyFill="1" applyBorder="1" applyAlignment="1">
      <alignment horizontal="center" vertical="center" wrapText="1"/>
    </xf>
    <xf numFmtId="0" fontId="10" fillId="2" borderId="3" xfId="1" applyFont="1" applyFill="1" applyBorder="1" applyAlignment="1">
      <alignment horizontal="center" vertical="center" wrapText="1"/>
    </xf>
    <xf numFmtId="49" fontId="1"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49" fontId="1" fillId="0" borderId="7" xfId="0" applyNumberFormat="1" applyFont="1" applyBorder="1" applyAlignment="1">
      <alignment horizontal="center" vertical="center"/>
    </xf>
    <xf numFmtId="49" fontId="1" fillId="0" borderId="0" xfId="0" applyNumberFormat="1" applyFont="1" applyAlignment="1">
      <alignment horizontal="center" vertical="center"/>
    </xf>
    <xf numFmtId="49" fontId="13" fillId="8" borderId="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wrapText="1"/>
    </xf>
    <xf numFmtId="49" fontId="13" fillId="8" borderId="5"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6" xfId="0" applyFont="1" applyFill="1" applyBorder="1" applyAlignment="1">
      <alignment horizontal="center" vertical="center" wrapText="1"/>
    </xf>
    <xf numFmtId="49" fontId="13" fillId="0" borderId="2" xfId="0" quotePrefix="1" applyNumberFormat="1" applyFont="1" applyBorder="1" applyAlignment="1">
      <alignment horizontal="center" vertical="center" wrapText="1"/>
    </xf>
    <xf numFmtId="49" fontId="13" fillId="0" borderId="6"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49" fontId="13" fillId="0" borderId="6" xfId="0" applyNumberFormat="1" applyFont="1" applyBorder="1" applyAlignment="1">
      <alignment horizontal="center" vertical="center" wrapText="1"/>
    </xf>
    <xf numFmtId="49" fontId="13" fillId="8" borderId="12" xfId="0" applyNumberFormat="1" applyFont="1" applyFill="1" applyBorder="1" applyAlignment="1">
      <alignment horizontal="center" vertical="center" wrapText="1"/>
    </xf>
    <xf numFmtId="49" fontId="13" fillId="8" borderId="11" xfId="0" applyNumberFormat="1" applyFont="1" applyFill="1" applyBorder="1" applyAlignment="1">
      <alignment horizontal="center" vertical="center" wrapText="1"/>
    </xf>
    <xf numFmtId="49" fontId="13" fillId="8" borderId="14" xfId="0" applyNumberFormat="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5" fillId="8"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49" fontId="13" fillId="3" borderId="1" xfId="0" quotePrefix="1" applyNumberFormat="1" applyFont="1" applyFill="1" applyBorder="1" applyAlignment="1">
      <alignment horizontal="center" vertical="center" wrapText="1"/>
    </xf>
    <xf numFmtId="49" fontId="7" fillId="0" borderId="1" xfId="0" quotePrefix="1" applyNumberFormat="1" applyFont="1" applyBorder="1" applyAlignment="1">
      <alignment horizontal="center" vertical="center" wrapText="1"/>
    </xf>
    <xf numFmtId="0" fontId="13" fillId="3" borderId="1" xfId="0" quotePrefix="1"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0" fontId="13" fillId="4" borderId="1" xfId="0" applyFont="1" applyFill="1" applyBorder="1" applyAlignment="1">
      <alignment horizontal="center" vertical="center"/>
    </xf>
    <xf numFmtId="49" fontId="1" fillId="4" borderId="1" xfId="0" quotePrefix="1"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10" fillId="2" borderId="15" xfId="1" applyFont="1" applyFill="1" applyBorder="1" applyAlignment="1">
      <alignment horizontal="center" vertical="center" wrapText="1"/>
    </xf>
    <xf numFmtId="0" fontId="10" fillId="2" borderId="14" xfId="1" applyFont="1" applyFill="1" applyBorder="1" applyAlignment="1">
      <alignment horizontal="center" vertical="center" wrapText="1"/>
    </xf>
    <xf numFmtId="0" fontId="9" fillId="8" borderId="1" xfId="0" applyFont="1" applyFill="1" applyBorder="1" applyAlignment="1">
      <alignment horizontal="center" vertical="center" wrapText="1"/>
    </xf>
    <xf numFmtId="49" fontId="9" fillId="8" borderId="1" xfId="0" applyNumberFormat="1" applyFont="1" applyFill="1" applyBorder="1" applyAlignment="1">
      <alignment horizontal="center" vertical="center" wrapText="1"/>
    </xf>
  </cellXfs>
  <cellStyles count="7">
    <cellStyle name="Monétaire" xfId="5" builtinId="4"/>
    <cellStyle name="Monétaire 2" xfId="6" xr:uid="{E3593DE1-ED36-47FA-AC15-69D1D03CA6C8}"/>
    <cellStyle name="Normal" xfId="0" builtinId="0"/>
    <cellStyle name="Normal 2" xfId="1" xr:uid="{522516ED-F3E4-47F5-BF30-A867F9AC005C}"/>
    <cellStyle name="Normal 2 6" xfId="2" xr:uid="{299AC04D-F17B-44B1-A56C-D1E4D2DD5A6A}"/>
    <cellStyle name="Normal 2 7" xfId="3" xr:uid="{F6940B9B-26DE-4BB4-AC75-A4F0D5EBD10B}"/>
    <cellStyle name="Normal 2 8" xfId="4" xr:uid="{60F73E2E-98EF-45B2-915D-6675FF348103}"/>
  </cellStyles>
  <dxfs count="661">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theme="9" tint="0.39994506668294322"/>
        </patternFill>
      </fill>
    </dxf>
    <dxf>
      <fill>
        <patternFill>
          <bgColor theme="5" tint="0.39994506668294322"/>
        </patternFill>
      </fill>
    </dxf>
    <dxf>
      <fill>
        <patternFill>
          <bgColor rgb="FFFA6262"/>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ont>
        <color rgb="FFFF0000"/>
      </font>
    </dxf>
    <dxf>
      <fill>
        <patternFill>
          <bgColor theme="9" tint="0.39994506668294322"/>
        </patternFill>
      </fill>
    </dxf>
    <dxf>
      <fill>
        <patternFill>
          <bgColor theme="5" tint="0.39994506668294322"/>
        </patternFill>
      </fill>
    </dxf>
    <dxf>
      <fill>
        <patternFill>
          <bgColor rgb="FFFA6262"/>
        </patternFill>
      </fill>
    </dxf>
    <dxf>
      <fill>
        <patternFill>
          <bgColor theme="5" tint="0.59996337778862885"/>
        </patternFill>
      </fill>
    </dxf>
    <dxf>
      <fill>
        <patternFill>
          <bgColor rgb="FFFF9F9F"/>
        </patternFill>
      </fill>
    </dxf>
    <dxf>
      <fill>
        <patternFill>
          <bgColor theme="9" tint="0.59996337778862885"/>
        </patternFill>
      </fill>
    </dxf>
    <dxf>
      <fill>
        <patternFill>
          <bgColor rgb="FFC6E0B4"/>
        </patternFill>
      </fill>
    </dxf>
    <dxf>
      <fill>
        <patternFill>
          <bgColor rgb="FFF8CBAD"/>
        </patternFill>
      </fill>
    </dxf>
    <dxf>
      <fill>
        <patternFill>
          <bgColor rgb="FFFF9B9B"/>
        </patternFill>
      </fill>
    </dxf>
    <dxf>
      <fill>
        <patternFill>
          <bgColor theme="5" tint="0.59996337778862885"/>
        </patternFill>
      </fill>
    </dxf>
    <dxf>
      <fill>
        <patternFill>
          <bgColor theme="9" tint="0.3999450666829432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theme="6" tint="0.59996337778862885"/>
        </patternFill>
      </fill>
    </dxf>
    <dxf>
      <fill>
        <patternFill>
          <bgColor theme="5" tint="0.39994506668294322"/>
        </patternFill>
      </fill>
    </dxf>
    <dxf>
      <fill>
        <patternFill>
          <bgColor rgb="FF00B0F0"/>
        </patternFill>
      </fill>
    </dxf>
    <dxf>
      <fill>
        <patternFill>
          <bgColor rgb="FFB4F3A3"/>
        </patternFill>
      </fill>
    </dxf>
    <dxf>
      <fill>
        <patternFill>
          <bgColor theme="9" tint="0.3999450666829432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9" tint="0.39994506668294322"/>
        </patternFill>
      </fill>
    </dxf>
    <dxf>
      <fill>
        <patternFill>
          <bgColor theme="5" tint="0.39994506668294322"/>
        </patternFill>
      </fill>
    </dxf>
    <dxf>
      <fill>
        <patternFill>
          <bgColor rgb="FFFA6262"/>
        </patternFill>
      </fill>
    </dxf>
    <dxf>
      <fill>
        <patternFill>
          <bgColor theme="5" tint="0.59996337778862885"/>
        </patternFill>
      </fill>
    </dxf>
    <dxf>
      <fill>
        <patternFill>
          <bgColor rgb="FFFF9F9F"/>
        </patternFill>
      </fill>
    </dxf>
    <dxf>
      <fill>
        <patternFill>
          <bgColor theme="5" tint="0.59996337778862885"/>
        </patternFill>
      </fill>
    </dxf>
    <dxf>
      <fill>
        <patternFill>
          <bgColor rgb="FFFF9F9F"/>
        </patternFill>
      </fill>
    </dxf>
    <dxf>
      <fill>
        <patternFill>
          <bgColor theme="5" tint="0.59996337778862885"/>
        </patternFill>
      </fill>
    </dxf>
    <dxf>
      <fill>
        <patternFill>
          <bgColor rgb="FFFF9F9F"/>
        </patternFill>
      </fill>
    </dxf>
    <dxf>
      <fill>
        <patternFill>
          <bgColor theme="5" tint="0.59996337778862885"/>
        </patternFill>
      </fill>
    </dxf>
    <dxf>
      <fill>
        <patternFill>
          <bgColor rgb="FFFF9F9F"/>
        </patternFill>
      </fill>
    </dxf>
    <dxf>
      <fill>
        <patternFill>
          <bgColor theme="5" tint="0.59996337778862885"/>
        </patternFill>
      </fill>
    </dxf>
    <dxf>
      <fill>
        <patternFill>
          <bgColor rgb="FFFF9F9F"/>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ill>
        <patternFill>
          <bgColor rgb="FFFF9B9B"/>
        </patternFill>
      </fill>
    </dxf>
    <dxf>
      <fill>
        <patternFill>
          <bgColor theme="5" tint="0.59996337778862885"/>
        </patternFill>
      </fill>
    </dxf>
    <dxf>
      <fill>
        <patternFill>
          <bgColor rgb="FFFF9B9B"/>
        </patternFill>
      </fill>
    </dxf>
    <dxf>
      <fill>
        <patternFill>
          <bgColor theme="5" tint="0.59996337778862885"/>
        </patternFill>
      </fill>
    </dxf>
    <dxf>
      <fill>
        <patternFill>
          <bgColor rgb="FFFF9B9B"/>
        </patternFill>
      </fill>
    </dxf>
    <dxf>
      <fill>
        <patternFill>
          <bgColor theme="5" tint="0.59996337778862885"/>
        </patternFill>
      </fill>
    </dxf>
    <dxf>
      <fill>
        <patternFill>
          <bgColor rgb="FFFF9B9B"/>
        </patternFill>
      </fill>
    </dxf>
    <dxf>
      <fill>
        <patternFill>
          <bgColor theme="5" tint="0.59996337778862885"/>
        </patternFill>
      </fill>
    </dxf>
    <dxf>
      <fill>
        <patternFill>
          <bgColor rgb="FFFF9B9B"/>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F8CBAD"/>
        </patternFill>
      </fill>
    </dxf>
    <dxf>
      <fill>
        <patternFill>
          <bgColor rgb="FFFF9B9B"/>
        </patternFill>
      </fill>
    </dxf>
    <dxf>
      <fill>
        <patternFill>
          <bgColor rgb="FFC6E0B4"/>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FA6262"/>
        </patternFill>
      </fill>
    </dxf>
    <dxf>
      <fill>
        <patternFill>
          <bgColor rgb="FFFA6262"/>
        </patternFill>
      </fill>
    </dxf>
    <dxf>
      <fill>
        <patternFill>
          <bgColor rgb="FFA9D08E"/>
        </patternFill>
      </fill>
    </dxf>
    <dxf>
      <fill>
        <patternFill>
          <bgColor rgb="FFF4B084"/>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C6E0B4"/>
        </patternFill>
      </fill>
    </dxf>
    <dxf>
      <fill>
        <patternFill>
          <bgColor rgb="FFF8CBAD"/>
        </patternFill>
      </fill>
    </dxf>
    <dxf>
      <fill>
        <patternFill>
          <bgColor rgb="FFFF9B9B"/>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FA6262"/>
        </patternFill>
      </fill>
    </dxf>
    <dxf>
      <fill>
        <patternFill>
          <bgColor rgb="FFA9D08E"/>
        </patternFill>
      </fill>
    </dxf>
    <dxf>
      <fill>
        <patternFill>
          <bgColor rgb="FFF4B084"/>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C6E0B4"/>
        </patternFill>
      </fill>
    </dxf>
    <dxf>
      <fill>
        <patternFill>
          <bgColor rgb="FFC6E0B4"/>
        </patternFill>
      </fill>
    </dxf>
    <dxf>
      <fill>
        <patternFill>
          <bgColor rgb="FFC6E0B4"/>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B9B"/>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B9B"/>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ill>
        <patternFill>
          <bgColor rgb="FFF8CBAD"/>
        </patternFill>
      </fill>
    </dxf>
    <dxf>
      <fill>
        <patternFill>
          <bgColor rgb="FFFF9B9B"/>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A9D08E"/>
        </patternFill>
      </fill>
    </dxf>
    <dxf>
      <fill>
        <patternFill>
          <bgColor rgb="FFF4B084"/>
        </patternFill>
      </fill>
    </dxf>
    <dxf>
      <fill>
        <patternFill>
          <bgColor rgb="FFFA6262"/>
        </patternFill>
      </fill>
    </dxf>
    <dxf>
      <fill>
        <patternFill>
          <bgColor rgb="FFA9D08E"/>
        </patternFill>
      </fill>
    </dxf>
    <dxf>
      <fill>
        <patternFill>
          <bgColor rgb="FFF4B084"/>
        </patternFill>
      </fill>
    </dxf>
    <dxf>
      <fill>
        <patternFill>
          <bgColor rgb="FFFA6262"/>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DBDBDB"/>
        </patternFill>
      </fill>
    </dxf>
    <dxf>
      <fill>
        <patternFill>
          <bgColor rgb="FFF4B084"/>
        </patternFill>
      </fill>
    </dxf>
    <dxf>
      <fill>
        <patternFill>
          <bgColor rgb="FF00B0F0"/>
        </patternFill>
      </fill>
    </dxf>
    <dxf>
      <fill>
        <patternFill>
          <bgColor rgb="FFB4F3A3"/>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C6E0B4"/>
        </patternFill>
      </fill>
    </dxf>
    <dxf>
      <fill>
        <patternFill>
          <bgColor rgb="FFA9D08E"/>
        </patternFill>
      </fill>
    </dxf>
    <dxf>
      <fill>
        <patternFill>
          <bgColor rgb="FFF4B084"/>
        </patternFill>
      </fill>
    </dxf>
    <dxf>
      <fill>
        <patternFill>
          <bgColor rgb="FFFA6262"/>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F8CBAD"/>
        </patternFill>
      </fill>
    </dxf>
    <dxf>
      <fill>
        <patternFill>
          <bgColor rgb="FFFF9F9F"/>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F8CBAD"/>
        </patternFill>
      </fill>
    </dxf>
    <dxf>
      <fill>
        <patternFill>
          <bgColor rgb="FFFF9B9B"/>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74C5CB"/>
      <color rgb="FFA9D08E"/>
      <color rgb="FFDBF5F2"/>
      <color rgb="FFFF9999"/>
      <color rgb="FFFFFF99"/>
      <color rgb="FF00B0F0"/>
      <color rgb="FFDBDBDB"/>
      <color rgb="FF595959"/>
      <color rgb="FFF8CBAD"/>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aetitia NEMOADJOU" id="{D5195D9C-89A1-45E2-99E2-A0AAAAC55C15}" userId="S::l.nemoadjou@cereg.com::349c252d-bfc4-44fb-87c0-36e87c6a6ef3"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49" dT="2024-08-19T22:24:05.42" personId="{D5195D9C-89A1-45E2-99E2-A0AAAAC55C15}" id="{563EE8E2-8153-4157-9000-188EEFD57718}">
    <text>Les analyseurs de chlore sont automatiquement équipés de sonde pH et 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F1C60-CA07-4C80-BEFF-6AA16496759B}">
  <sheetPr>
    <tabColor theme="9" tint="0.59999389629810485"/>
  </sheetPr>
  <dimension ref="A1:AB192"/>
  <sheetViews>
    <sheetView zoomScale="25" zoomScaleNormal="25" workbookViewId="0">
      <selection activeCell="D48" sqref="D48"/>
    </sheetView>
  </sheetViews>
  <sheetFormatPr baseColWidth="10" defaultColWidth="11.42578125" defaultRowHeight="15.75" x14ac:dyDescent="0.25"/>
  <cols>
    <col min="1" max="1" width="117" style="7" customWidth="1"/>
    <col min="2" max="2" width="22.7109375" style="7" hidden="1" customWidth="1"/>
    <col min="3" max="3" width="27.7109375" style="4" hidden="1" customWidth="1"/>
    <col min="4" max="4" width="28.42578125" style="4" bestFit="1" customWidth="1"/>
    <col min="5" max="5" width="21.7109375" style="4" hidden="1" customWidth="1"/>
    <col min="6" max="6" width="12.140625" style="4" bestFit="1" customWidth="1"/>
    <col min="7" max="7" width="24.28515625" style="4" bestFit="1" customWidth="1"/>
    <col min="8" max="8" width="12.140625" style="4" bestFit="1" customWidth="1"/>
    <col min="9" max="9" width="8.42578125" style="4" bestFit="1" customWidth="1"/>
    <col min="10" max="10" width="12.85546875" style="4" bestFit="1" customWidth="1"/>
    <col min="11" max="11" width="15" style="4" customWidth="1"/>
    <col min="12" max="12" width="79.42578125" style="1" customWidth="1"/>
    <col min="13" max="13" width="67.7109375" style="4" customWidth="1"/>
    <col min="14" max="14" width="66.85546875" style="4" customWidth="1"/>
    <col min="15" max="15" width="41.42578125" style="4" customWidth="1"/>
    <col min="16" max="16" width="20.42578125" style="4" customWidth="1"/>
    <col min="17" max="17" width="24.5703125" style="4" customWidth="1"/>
    <col min="18" max="18" width="41.42578125" style="4" bestFit="1" customWidth="1"/>
    <col min="19" max="19" width="11.5703125" style="4" bestFit="1" customWidth="1"/>
    <col min="20" max="20" width="14.7109375" style="4" bestFit="1" customWidth="1"/>
    <col min="21" max="21" width="17" style="4" bestFit="1" customWidth="1"/>
    <col min="22" max="22" width="13.85546875" style="4" bestFit="1" customWidth="1"/>
    <col min="23" max="23" width="11.28515625" style="4" bestFit="1" customWidth="1"/>
    <col min="24" max="24" width="11.42578125" style="4"/>
    <col min="25" max="25" width="15.140625" style="4" bestFit="1" customWidth="1"/>
    <col min="26" max="26" width="13.85546875" style="4" bestFit="1" customWidth="1"/>
    <col min="27" max="27" width="16.5703125" style="4" bestFit="1" customWidth="1"/>
    <col min="28" max="28" width="255.7109375" style="4" bestFit="1" customWidth="1"/>
    <col min="29" max="16384" width="11.42578125" style="4"/>
  </cols>
  <sheetData>
    <row r="1" spans="1:27" ht="45" customHeight="1" x14ac:dyDescent="0.25">
      <c r="A1" s="195" t="s">
        <v>3</v>
      </c>
      <c r="B1" s="160"/>
      <c r="C1" s="160"/>
      <c r="D1" s="194" t="s">
        <v>99</v>
      </c>
      <c r="E1" s="162"/>
      <c r="F1" s="194" t="s">
        <v>100</v>
      </c>
      <c r="G1" s="194" t="s">
        <v>101</v>
      </c>
      <c r="H1" s="197" t="s">
        <v>0</v>
      </c>
      <c r="I1" s="198"/>
      <c r="J1" s="198"/>
      <c r="K1" s="198"/>
      <c r="L1" s="199"/>
      <c r="M1" s="194" t="s">
        <v>1</v>
      </c>
      <c r="N1" s="194"/>
      <c r="O1" s="194"/>
      <c r="P1" s="194"/>
      <c r="Q1" s="197"/>
      <c r="R1" s="203" t="s">
        <v>2</v>
      </c>
      <c r="S1" s="204"/>
      <c r="T1" s="204"/>
      <c r="U1" s="204"/>
      <c r="V1" s="204"/>
      <c r="W1" s="204"/>
      <c r="X1" s="204"/>
      <c r="Y1" s="204"/>
      <c r="Z1" s="204"/>
      <c r="AA1" s="205"/>
    </row>
    <row r="2" spans="1:27" ht="75" x14ac:dyDescent="0.25">
      <c r="A2" s="196"/>
      <c r="B2" s="10" t="s">
        <v>224</v>
      </c>
      <c r="C2" s="161" t="s">
        <v>4</v>
      </c>
      <c r="D2" s="194"/>
      <c r="E2" s="9" t="s">
        <v>223</v>
      </c>
      <c r="F2" s="194"/>
      <c r="G2" s="194"/>
      <c r="H2" s="163" t="s">
        <v>5</v>
      </c>
      <c r="I2" s="163" t="s">
        <v>6</v>
      </c>
      <c r="J2" s="163" t="s">
        <v>7</v>
      </c>
      <c r="K2" s="163" t="s">
        <v>103</v>
      </c>
      <c r="L2" s="11" t="s">
        <v>8</v>
      </c>
      <c r="M2" s="10" t="s">
        <v>9</v>
      </c>
      <c r="N2" s="10" t="s">
        <v>10</v>
      </c>
      <c r="O2" s="10" t="s">
        <v>11</v>
      </c>
      <c r="P2" s="10" t="s">
        <v>59</v>
      </c>
      <c r="Q2" s="10" t="s">
        <v>12</v>
      </c>
      <c r="R2" s="174" t="s">
        <v>13</v>
      </c>
      <c r="S2" s="174" t="s">
        <v>14</v>
      </c>
      <c r="T2" s="174" t="s">
        <v>15</v>
      </c>
      <c r="U2" s="174" t="s">
        <v>16</v>
      </c>
      <c r="V2" s="174" t="s">
        <v>17</v>
      </c>
      <c r="W2" s="174" t="s">
        <v>18</v>
      </c>
      <c r="X2" s="174" t="s">
        <v>19</v>
      </c>
      <c r="Y2" s="174" t="s">
        <v>225</v>
      </c>
      <c r="Z2" s="174" t="s">
        <v>226</v>
      </c>
      <c r="AA2" s="174" t="s">
        <v>20</v>
      </c>
    </row>
    <row r="3" spans="1:27" ht="45" x14ac:dyDescent="0.25">
      <c r="A3" s="183" t="s">
        <v>222</v>
      </c>
      <c r="B3" s="12"/>
      <c r="C3" s="13" t="s">
        <v>25</v>
      </c>
      <c r="D3" s="13" t="s">
        <v>118</v>
      </c>
      <c r="E3" s="13"/>
      <c r="F3" s="13" t="s">
        <v>247</v>
      </c>
      <c r="G3" s="13" t="s">
        <v>198</v>
      </c>
      <c r="H3" s="14">
        <v>2</v>
      </c>
      <c r="I3" s="14">
        <v>8</v>
      </c>
      <c r="J3" s="14">
        <f t="shared" ref="J3:J8" si="0">I3*H3</f>
        <v>16</v>
      </c>
      <c r="K3" s="200"/>
      <c r="L3" s="40" t="s">
        <v>601</v>
      </c>
      <c r="M3" s="15" t="s">
        <v>602</v>
      </c>
      <c r="N3" s="15" t="s">
        <v>266</v>
      </c>
      <c r="O3" s="16" t="s">
        <v>29</v>
      </c>
      <c r="P3" s="16" cm="1">
        <f t="array" ref="P3">IFERROR(_xlfn.IFS(O3="","",O3="NON EFFICACE",1,O3="NON EXISTANTE",1,O3="PARTIELLE",2,O3="EFFICACE",4,O3="TRÈS EFFICACE",12,O3="NON CONCERNÉ",""),"")</f>
        <v>4</v>
      </c>
      <c r="Q3" s="14">
        <f>IFERROR(ROUND(J3/P3,0),"")</f>
        <v>4</v>
      </c>
      <c r="R3" s="193" t="s">
        <v>98</v>
      </c>
      <c r="S3" s="193"/>
      <c r="T3" s="193"/>
      <c r="U3" s="193"/>
      <c r="V3" s="193"/>
      <c r="W3" s="193"/>
      <c r="X3" s="193"/>
      <c r="Y3" s="193"/>
      <c r="Z3" s="193"/>
      <c r="AA3" s="193"/>
    </row>
    <row r="4" spans="1:27" ht="45" x14ac:dyDescent="0.25">
      <c r="A4" s="184"/>
      <c r="B4" s="12"/>
      <c r="C4" s="13" t="s">
        <v>25</v>
      </c>
      <c r="D4" s="13" t="s">
        <v>249</v>
      </c>
      <c r="E4" s="13"/>
      <c r="F4" s="13" t="s">
        <v>122</v>
      </c>
      <c r="G4" s="13" t="s">
        <v>248</v>
      </c>
      <c r="H4" s="2">
        <v>2</v>
      </c>
      <c r="I4" s="2">
        <v>8</v>
      </c>
      <c r="J4" s="2">
        <f t="shared" si="0"/>
        <v>16</v>
      </c>
      <c r="K4" s="201"/>
      <c r="L4" s="40" t="s">
        <v>603</v>
      </c>
      <c r="M4" s="15" t="s">
        <v>604</v>
      </c>
      <c r="N4" s="15" t="s">
        <v>266</v>
      </c>
      <c r="O4" s="16" t="s">
        <v>29</v>
      </c>
      <c r="P4" s="16" cm="1">
        <f t="array" ref="P4">IFERROR(_xlfn.IFS(O4="","",O4="NON EFFICACE",1,O4="NON EXISTANTE",1,O4="PARTIELLE",2,O4="EFFICACE",4,O4="TRÈS EFFICACE",12,O4="NON CONCERNÉ",""),"")</f>
        <v>4</v>
      </c>
      <c r="Q4" s="14">
        <f t="shared" ref="Q4:Q5" si="1">IFERROR(ROUND(J4/P4,0),"")</f>
        <v>4</v>
      </c>
      <c r="R4" s="193" t="s">
        <v>98</v>
      </c>
      <c r="S4" s="193"/>
      <c r="T4" s="193"/>
      <c r="U4" s="193"/>
      <c r="V4" s="193"/>
      <c r="W4" s="193"/>
      <c r="X4" s="193"/>
      <c r="Y4" s="193"/>
      <c r="Z4" s="193"/>
      <c r="AA4" s="193"/>
    </row>
    <row r="5" spans="1:27" ht="45" x14ac:dyDescent="0.25">
      <c r="A5" s="184"/>
      <c r="B5" s="12"/>
      <c r="C5" s="13" t="s">
        <v>25</v>
      </c>
      <c r="D5" s="13" t="s">
        <v>252</v>
      </c>
      <c r="E5" s="13"/>
      <c r="F5" s="13" t="s">
        <v>251</v>
      </c>
      <c r="G5" s="13" t="s">
        <v>250</v>
      </c>
      <c r="H5" s="2">
        <v>2</v>
      </c>
      <c r="I5" s="2">
        <v>8</v>
      </c>
      <c r="J5" s="2">
        <f t="shared" si="0"/>
        <v>16</v>
      </c>
      <c r="K5" s="201"/>
      <c r="L5" s="40" t="s">
        <v>603</v>
      </c>
      <c r="M5" s="15" t="s">
        <v>605</v>
      </c>
      <c r="N5" s="15" t="s">
        <v>266</v>
      </c>
      <c r="O5" s="16" t="s">
        <v>29</v>
      </c>
      <c r="P5" s="3" cm="1">
        <f t="array" ref="P5">IFERROR(_xlfn.IFS(O5="","",O5="NON EFFICACE",1,O5="NON EXISTANTE",1,O5="PARTIELLE",2,O5="EFFICACE",4,O5="TRÈS EFFICACE",12,O5="NON CONCERNÉ",""),"")</f>
        <v>4</v>
      </c>
      <c r="Q5" s="14">
        <f t="shared" si="1"/>
        <v>4</v>
      </c>
      <c r="R5" s="193" t="s">
        <v>98</v>
      </c>
      <c r="S5" s="193"/>
      <c r="T5" s="193"/>
      <c r="U5" s="193"/>
      <c r="V5" s="193"/>
      <c r="W5" s="193"/>
      <c r="X5" s="193"/>
      <c r="Y5" s="193"/>
      <c r="Z5" s="193"/>
      <c r="AA5" s="193"/>
    </row>
    <row r="6" spans="1:27" ht="45" x14ac:dyDescent="0.25">
      <c r="A6" s="184"/>
      <c r="B6" s="12"/>
      <c r="C6" s="13" t="s">
        <v>25</v>
      </c>
      <c r="D6" s="13" t="s">
        <v>255</v>
      </c>
      <c r="E6" s="13"/>
      <c r="F6" s="13" t="s">
        <v>253</v>
      </c>
      <c r="G6" s="13" t="s">
        <v>254</v>
      </c>
      <c r="H6" s="2">
        <v>2</v>
      </c>
      <c r="I6" s="2">
        <v>8</v>
      </c>
      <c r="J6" s="2">
        <f t="shared" si="0"/>
        <v>16</v>
      </c>
      <c r="K6" s="201"/>
      <c r="L6" s="40" t="s">
        <v>603</v>
      </c>
      <c r="M6" s="15" t="s">
        <v>605</v>
      </c>
      <c r="N6" s="15" t="s">
        <v>266</v>
      </c>
      <c r="O6" s="16" t="s">
        <v>29</v>
      </c>
      <c r="P6" s="3" cm="1">
        <f t="array" ref="P6">IFERROR(_xlfn.IFS(O6="","",O6="NON EFFICACE",1,O6="NON EXISTANTE",1,O6="PARTIELLE",2,O6="EFFICACE",4,O6="TRÈS EFFICACE",12,O6="NON CONCERNÉ",""),"")</f>
        <v>4</v>
      </c>
      <c r="Q6" s="14">
        <f t="shared" ref="Q6" si="2">IFERROR(ROUND(J6/P6,0),"")</f>
        <v>4</v>
      </c>
      <c r="R6" s="193" t="s">
        <v>98</v>
      </c>
      <c r="S6" s="193"/>
      <c r="T6" s="193"/>
      <c r="U6" s="193"/>
      <c r="V6" s="193"/>
      <c r="W6" s="193"/>
      <c r="X6" s="193"/>
      <c r="Y6" s="193"/>
      <c r="Z6" s="193"/>
      <c r="AA6" s="193"/>
    </row>
    <row r="7" spans="1:27" ht="60" x14ac:dyDescent="0.25">
      <c r="A7" s="184"/>
      <c r="B7" s="12"/>
      <c r="C7" s="13" t="s">
        <v>25</v>
      </c>
      <c r="D7" s="13" t="s">
        <v>176</v>
      </c>
      <c r="E7" s="13"/>
      <c r="F7" s="13" t="s">
        <v>106</v>
      </c>
      <c r="G7" s="13" t="s">
        <v>177</v>
      </c>
      <c r="H7" s="2">
        <v>2</v>
      </c>
      <c r="I7" s="2">
        <v>8</v>
      </c>
      <c r="J7" s="2">
        <f t="shared" si="0"/>
        <v>16</v>
      </c>
      <c r="K7" s="201"/>
      <c r="L7" s="40" t="s">
        <v>603</v>
      </c>
      <c r="M7" s="15" t="s">
        <v>606</v>
      </c>
      <c r="N7" s="15" t="s">
        <v>266</v>
      </c>
      <c r="O7" s="16" t="s">
        <v>29</v>
      </c>
      <c r="P7" s="3" cm="1">
        <f t="array" ref="P7">IFERROR(_xlfn.IFS(O7="","",O7="NON EFFICACE",1,O7="NON EXISTANTE",1,O7="PARTIELLE",2,O7="EFFICACE",4,O7="TRÈS EFFICACE",12,O7="NON CONCERNÉ",""),"")</f>
        <v>4</v>
      </c>
      <c r="Q7" s="14">
        <f t="shared" ref="Q7" si="3">IFERROR(ROUND(J7/P7,0),"")</f>
        <v>4</v>
      </c>
      <c r="R7" s="193" t="s">
        <v>98</v>
      </c>
      <c r="S7" s="193"/>
      <c r="T7" s="193"/>
      <c r="U7" s="193"/>
      <c r="V7" s="193"/>
      <c r="W7" s="193"/>
      <c r="X7" s="193"/>
      <c r="Y7" s="193"/>
      <c r="Z7" s="193"/>
      <c r="AA7" s="193"/>
    </row>
    <row r="8" spans="1:27" ht="64.150000000000006" customHeight="1" x14ac:dyDescent="0.25">
      <c r="A8" s="185"/>
      <c r="B8" s="12"/>
      <c r="C8" s="13" t="s">
        <v>25</v>
      </c>
      <c r="D8" s="13" t="s">
        <v>257</v>
      </c>
      <c r="E8" s="13"/>
      <c r="F8" s="13" t="s">
        <v>253</v>
      </c>
      <c r="G8" s="13" t="s">
        <v>256</v>
      </c>
      <c r="H8" s="2">
        <v>2</v>
      </c>
      <c r="I8" s="2">
        <v>8</v>
      </c>
      <c r="J8" s="2">
        <f t="shared" si="0"/>
        <v>16</v>
      </c>
      <c r="K8" s="202"/>
      <c r="L8" s="40" t="s">
        <v>603</v>
      </c>
      <c r="M8" s="15" t="s">
        <v>607</v>
      </c>
      <c r="N8" s="15" t="s">
        <v>266</v>
      </c>
      <c r="O8" s="16" t="s">
        <v>29</v>
      </c>
      <c r="P8" s="3" cm="1">
        <f t="array" ref="P8">IFERROR(_xlfn.IFS(O8="","",O8="NON EFFICACE",1,O8="NON EXISTANTE",1,O8="PARTIELLE",2,O8="EFFICACE",4,O8="TRÈS EFFICACE",12,O8="NON CONCERNÉ",""),"")</f>
        <v>4</v>
      </c>
      <c r="Q8" s="14">
        <f t="shared" ref="Q8" si="4">IFERROR(ROUND(J8/P8,0),"")</f>
        <v>4</v>
      </c>
      <c r="R8" s="193" t="s">
        <v>98</v>
      </c>
      <c r="S8" s="193"/>
      <c r="T8" s="193"/>
      <c r="U8" s="193"/>
      <c r="V8" s="193"/>
      <c r="W8" s="193"/>
      <c r="X8" s="193"/>
      <c r="Y8" s="193"/>
      <c r="Z8" s="193"/>
      <c r="AA8" s="193"/>
    </row>
    <row r="9" spans="1:27" s="5" customFormat="1" ht="14.45" customHeight="1" x14ac:dyDescent="0.25">
      <c r="A9" s="176"/>
      <c r="B9" s="45"/>
      <c r="C9" s="46"/>
      <c r="D9" s="46"/>
      <c r="E9" s="46"/>
      <c r="F9" s="46"/>
      <c r="G9" s="46"/>
      <c r="H9" s="47"/>
      <c r="I9" s="47"/>
      <c r="J9" s="47"/>
      <c r="K9" s="48"/>
      <c r="L9" s="49"/>
      <c r="M9" s="50"/>
      <c r="N9" s="50"/>
      <c r="O9" s="51"/>
      <c r="P9" s="51"/>
      <c r="Q9" s="47"/>
      <c r="R9" s="52"/>
      <c r="S9" s="52"/>
      <c r="T9" s="52"/>
      <c r="U9" s="52"/>
      <c r="V9" s="52"/>
      <c r="W9" s="52"/>
      <c r="X9" s="52"/>
      <c r="Y9" s="52"/>
      <c r="Z9" s="52"/>
      <c r="AA9" s="177"/>
    </row>
    <row r="10" spans="1:27" s="5" customFormat="1" ht="30" x14ac:dyDescent="0.25">
      <c r="A10" s="180" t="s">
        <v>27</v>
      </c>
      <c r="B10" s="17"/>
      <c r="C10" s="18" t="s">
        <v>28</v>
      </c>
      <c r="D10" s="13" t="s">
        <v>118</v>
      </c>
      <c r="E10" s="13"/>
      <c r="F10" s="13" t="s">
        <v>247</v>
      </c>
      <c r="G10" s="13" t="s">
        <v>198</v>
      </c>
      <c r="H10" s="19">
        <v>1</v>
      </c>
      <c r="I10" s="19">
        <v>16</v>
      </c>
      <c r="J10" s="19">
        <f>I10*H10</f>
        <v>16</v>
      </c>
      <c r="K10" s="20"/>
      <c r="L10" s="39" t="s">
        <v>221</v>
      </c>
      <c r="M10" s="193" t="s">
        <v>98</v>
      </c>
      <c r="N10" s="193"/>
      <c r="O10" s="193"/>
      <c r="P10" s="193"/>
      <c r="Q10" s="193"/>
      <c r="R10" s="193" t="s">
        <v>98</v>
      </c>
      <c r="S10" s="193"/>
      <c r="T10" s="193"/>
      <c r="U10" s="193"/>
      <c r="V10" s="193"/>
      <c r="W10" s="193"/>
      <c r="X10" s="193"/>
      <c r="Y10" s="193"/>
      <c r="Z10" s="193"/>
      <c r="AA10" s="193"/>
    </row>
    <row r="11" spans="1:27" s="5" customFormat="1" ht="30" x14ac:dyDescent="0.25">
      <c r="A11" s="181"/>
      <c r="B11" s="17"/>
      <c r="C11" s="18" t="s">
        <v>28</v>
      </c>
      <c r="D11" s="13" t="s">
        <v>249</v>
      </c>
      <c r="E11" s="13"/>
      <c r="F11" s="13" t="s">
        <v>122</v>
      </c>
      <c r="G11" s="13" t="s">
        <v>248</v>
      </c>
      <c r="H11" s="19">
        <v>1</v>
      </c>
      <c r="I11" s="19">
        <v>16</v>
      </c>
      <c r="J11" s="19">
        <f>I11*H11</f>
        <v>16</v>
      </c>
      <c r="K11" s="20"/>
      <c r="L11" s="39" t="s">
        <v>221</v>
      </c>
      <c r="M11" s="193" t="s">
        <v>98</v>
      </c>
      <c r="N11" s="193"/>
      <c r="O11" s="193"/>
      <c r="P11" s="193"/>
      <c r="Q11" s="193"/>
      <c r="R11" s="193" t="s">
        <v>98</v>
      </c>
      <c r="S11" s="193"/>
      <c r="T11" s="193"/>
      <c r="U11" s="193"/>
      <c r="V11" s="193"/>
      <c r="W11" s="193"/>
      <c r="X11" s="193"/>
      <c r="Y11" s="193"/>
      <c r="Z11" s="193"/>
      <c r="AA11" s="193"/>
    </row>
    <row r="12" spans="1:27" s="5" customFormat="1" ht="30" x14ac:dyDescent="0.25">
      <c r="A12" s="181"/>
      <c r="B12" s="17"/>
      <c r="C12" s="18" t="s">
        <v>28</v>
      </c>
      <c r="D12" s="13" t="s">
        <v>252</v>
      </c>
      <c r="E12" s="13"/>
      <c r="F12" s="13" t="s">
        <v>251</v>
      </c>
      <c r="G12" s="13" t="s">
        <v>250</v>
      </c>
      <c r="H12" s="19">
        <v>1</v>
      </c>
      <c r="I12" s="19">
        <v>16</v>
      </c>
      <c r="J12" s="19">
        <f t="shared" ref="J12:J15" si="5">I12*H12</f>
        <v>16</v>
      </c>
      <c r="K12" s="20"/>
      <c r="L12" s="39" t="s">
        <v>221</v>
      </c>
      <c r="M12" s="193" t="s">
        <v>98</v>
      </c>
      <c r="N12" s="193"/>
      <c r="O12" s="193"/>
      <c r="P12" s="193"/>
      <c r="Q12" s="193"/>
      <c r="R12" s="193" t="s">
        <v>98</v>
      </c>
      <c r="S12" s="193"/>
      <c r="T12" s="193"/>
      <c r="U12" s="193"/>
      <c r="V12" s="193"/>
      <c r="W12" s="193"/>
      <c r="X12" s="193"/>
      <c r="Y12" s="193"/>
      <c r="Z12" s="193"/>
      <c r="AA12" s="193"/>
    </row>
    <row r="13" spans="1:27" s="5" customFormat="1" ht="30" x14ac:dyDescent="0.25">
      <c r="A13" s="181"/>
      <c r="B13" s="17"/>
      <c r="C13" s="18" t="s">
        <v>28</v>
      </c>
      <c r="D13" s="13" t="s">
        <v>255</v>
      </c>
      <c r="E13" s="13"/>
      <c r="F13" s="13" t="s">
        <v>253</v>
      </c>
      <c r="G13" s="13" t="s">
        <v>254</v>
      </c>
      <c r="H13" s="19">
        <v>1</v>
      </c>
      <c r="I13" s="19">
        <v>16</v>
      </c>
      <c r="J13" s="19">
        <f t="shared" si="5"/>
        <v>16</v>
      </c>
      <c r="K13" s="20"/>
      <c r="L13" s="39" t="s">
        <v>221</v>
      </c>
      <c r="M13" s="193" t="s">
        <v>98</v>
      </c>
      <c r="N13" s="193"/>
      <c r="O13" s="193"/>
      <c r="P13" s="193"/>
      <c r="Q13" s="193"/>
      <c r="R13" s="193" t="s">
        <v>98</v>
      </c>
      <c r="S13" s="193"/>
      <c r="T13" s="193"/>
      <c r="U13" s="193"/>
      <c r="V13" s="193"/>
      <c r="W13" s="193"/>
      <c r="X13" s="193"/>
      <c r="Y13" s="193"/>
      <c r="Z13" s="193"/>
      <c r="AA13" s="193"/>
    </row>
    <row r="14" spans="1:27" s="5" customFormat="1" ht="30" x14ac:dyDescent="0.25">
      <c r="A14" s="181"/>
      <c r="B14" s="17"/>
      <c r="C14" s="18" t="s">
        <v>28</v>
      </c>
      <c r="D14" s="13" t="s">
        <v>176</v>
      </c>
      <c r="E14" s="13"/>
      <c r="F14" s="13" t="s">
        <v>106</v>
      </c>
      <c r="G14" s="13" t="s">
        <v>177</v>
      </c>
      <c r="H14" s="19">
        <v>1</v>
      </c>
      <c r="I14" s="19">
        <v>16</v>
      </c>
      <c r="J14" s="19">
        <f t="shared" si="5"/>
        <v>16</v>
      </c>
      <c r="K14" s="20"/>
      <c r="L14" s="39" t="s">
        <v>221</v>
      </c>
      <c r="M14" s="193" t="s">
        <v>98</v>
      </c>
      <c r="N14" s="193"/>
      <c r="O14" s="193"/>
      <c r="P14" s="193"/>
      <c r="Q14" s="193"/>
      <c r="R14" s="193" t="s">
        <v>98</v>
      </c>
      <c r="S14" s="193"/>
      <c r="T14" s="193"/>
      <c r="U14" s="193"/>
      <c r="V14" s="193"/>
      <c r="W14" s="193"/>
      <c r="X14" s="193"/>
      <c r="Y14" s="193"/>
      <c r="Z14" s="193"/>
      <c r="AA14" s="193"/>
    </row>
    <row r="15" spans="1:27" s="5" customFormat="1" ht="30" x14ac:dyDescent="0.25">
      <c r="A15" s="182"/>
      <c r="B15" s="17"/>
      <c r="C15" s="18" t="s">
        <v>28</v>
      </c>
      <c r="D15" s="13" t="s">
        <v>257</v>
      </c>
      <c r="E15" s="13"/>
      <c r="F15" s="13" t="s">
        <v>253</v>
      </c>
      <c r="G15" s="13" t="s">
        <v>256</v>
      </c>
      <c r="H15" s="19">
        <v>1</v>
      </c>
      <c r="I15" s="19">
        <v>16</v>
      </c>
      <c r="J15" s="19">
        <f t="shared" si="5"/>
        <v>16</v>
      </c>
      <c r="K15" s="20"/>
      <c r="L15" s="39" t="s">
        <v>221</v>
      </c>
      <c r="M15" s="193" t="s">
        <v>98</v>
      </c>
      <c r="N15" s="193"/>
      <c r="O15" s="193"/>
      <c r="P15" s="193"/>
      <c r="Q15" s="193"/>
      <c r="R15" s="193" t="s">
        <v>98</v>
      </c>
      <c r="S15" s="193"/>
      <c r="T15" s="193"/>
      <c r="U15" s="193"/>
      <c r="V15" s="193"/>
      <c r="W15" s="193"/>
      <c r="X15" s="193"/>
      <c r="Y15" s="193"/>
      <c r="Z15" s="193"/>
      <c r="AA15" s="193"/>
    </row>
    <row r="16" spans="1:27" s="5" customFormat="1" ht="14.45" customHeight="1" x14ac:dyDescent="0.25">
      <c r="A16" s="176"/>
      <c r="B16" s="45"/>
      <c r="C16" s="46"/>
      <c r="D16" s="46"/>
      <c r="E16" s="46"/>
      <c r="F16" s="46"/>
      <c r="G16" s="46"/>
      <c r="H16" s="47"/>
      <c r="I16" s="47"/>
      <c r="J16" s="47"/>
      <c r="K16" s="48"/>
      <c r="L16" s="49"/>
      <c r="M16" s="50"/>
      <c r="N16" s="50"/>
      <c r="O16" s="51"/>
      <c r="P16" s="51"/>
      <c r="Q16" s="47"/>
      <c r="R16" s="52"/>
      <c r="S16" s="52"/>
      <c r="T16" s="52"/>
      <c r="U16" s="52"/>
      <c r="V16" s="52"/>
      <c r="W16" s="52"/>
      <c r="X16" s="52"/>
      <c r="Y16" s="52"/>
      <c r="Z16" s="52"/>
      <c r="AA16" s="177"/>
    </row>
    <row r="17" spans="1:27" ht="60" x14ac:dyDescent="0.25">
      <c r="A17" s="183" t="s">
        <v>30</v>
      </c>
      <c r="B17" s="12"/>
      <c r="C17" s="13" t="s">
        <v>28</v>
      </c>
      <c r="D17" s="13" t="s">
        <v>118</v>
      </c>
      <c r="E17" s="13"/>
      <c r="F17" s="13" t="s">
        <v>247</v>
      </c>
      <c r="G17" s="13" t="s">
        <v>198</v>
      </c>
      <c r="H17" s="14">
        <v>1</v>
      </c>
      <c r="I17" s="14">
        <v>16</v>
      </c>
      <c r="J17" s="14">
        <f>I17*H17</f>
        <v>16</v>
      </c>
      <c r="K17" s="15"/>
      <c r="L17" s="40" t="s">
        <v>258</v>
      </c>
      <c r="M17" s="21" t="s">
        <v>175</v>
      </c>
      <c r="N17" s="21" t="s">
        <v>265</v>
      </c>
      <c r="O17" s="16" t="s">
        <v>31</v>
      </c>
      <c r="P17" s="16" cm="1">
        <f t="array" ref="P17">IFERROR(_xlfn.IFS(O17="","",O17="NON EFFICACE",1,O17="NON EXISTANTE",1,O17="PARTIELLE",2,O17="EFFICACE",4,O17="TRÈS EFFICACE",12,O17="NON CONCERNÉ",""),"")</f>
        <v>2</v>
      </c>
      <c r="Q17" s="14">
        <f>IFERROR(ROUND(J17/P17,0),"")</f>
        <v>8</v>
      </c>
      <c r="R17" s="38" t="s">
        <v>227</v>
      </c>
      <c r="S17" s="38" t="s">
        <v>62</v>
      </c>
      <c r="T17" s="53" t="s">
        <v>228</v>
      </c>
      <c r="U17" s="53" t="s">
        <v>26</v>
      </c>
      <c r="V17" s="54">
        <v>2</v>
      </c>
      <c r="W17" s="54">
        <v>7</v>
      </c>
      <c r="X17" s="54">
        <f>W17*V17</f>
        <v>14</v>
      </c>
      <c r="Y17" s="22" t="s">
        <v>29</v>
      </c>
      <c r="Z17" s="23" cm="1">
        <f t="array" ref="Z17">IFERROR(_xlfn.IFS(Y17="","",Y17="NON EFFICACE",1,Y17="NON EXISTANTE",1,Y17="PARTIELLE",2,Y17="EFFICACE",4,Y17="TRÈS EFFICACE",12,Y17="NON CONCERNÉ",""),"")</f>
        <v>4</v>
      </c>
      <c r="AA17" s="24">
        <f>IFERROR(ROUND(Q17/Z17,0),"")</f>
        <v>2</v>
      </c>
    </row>
    <row r="18" spans="1:27" ht="60" x14ac:dyDescent="0.25">
      <c r="A18" s="184"/>
      <c r="B18" s="12"/>
      <c r="C18" s="13" t="s">
        <v>28</v>
      </c>
      <c r="D18" s="13" t="s">
        <v>249</v>
      </c>
      <c r="E18" s="13"/>
      <c r="F18" s="13" t="s">
        <v>122</v>
      </c>
      <c r="G18" s="13" t="s">
        <v>248</v>
      </c>
      <c r="H18" s="14">
        <v>1</v>
      </c>
      <c r="I18" s="14">
        <v>16</v>
      </c>
      <c r="J18" s="14">
        <f t="shared" ref="J18:J22" si="6">I18*H18</f>
        <v>16</v>
      </c>
      <c r="K18" s="15"/>
      <c r="L18" s="40" t="s">
        <v>259</v>
      </c>
      <c r="M18" s="21" t="s">
        <v>175</v>
      </c>
      <c r="N18" s="21" t="s">
        <v>265</v>
      </c>
      <c r="O18" s="16" t="s">
        <v>31</v>
      </c>
      <c r="P18" s="16" cm="1">
        <f t="array" ref="P18">IFERROR(_xlfn.IFS(O18="","",O18="NON EFFICACE",1,O18="NON EXISTANTE",1,O18="PARTIELLE",2,O18="EFFICACE",4,O18="TRÈS EFFICACE",12,O18="NON CONCERNÉ",""),"")</f>
        <v>2</v>
      </c>
      <c r="Q18" s="14">
        <f t="shared" ref="Q18:Q22" si="7">IFERROR(ROUND(J18/P18,0),"")</f>
        <v>8</v>
      </c>
      <c r="R18" s="38" t="s">
        <v>227</v>
      </c>
      <c r="S18" s="38" t="s">
        <v>62</v>
      </c>
      <c r="T18" s="53" t="s">
        <v>228</v>
      </c>
      <c r="U18" s="53" t="s">
        <v>26</v>
      </c>
      <c r="V18" s="54">
        <v>2</v>
      </c>
      <c r="W18" s="54">
        <v>7</v>
      </c>
      <c r="X18" s="54">
        <f t="shared" ref="X18:X22" si="8">W18*V18</f>
        <v>14</v>
      </c>
      <c r="Y18" s="22" t="s">
        <v>29</v>
      </c>
      <c r="Z18" s="23" cm="1">
        <f t="array" ref="Z18">IFERROR(_xlfn.IFS(Y18="","",Y18="NON EFFICACE",1,Y18="NON EXISTANTE",1,Y18="PARTIELLE",2,Y18="EFFICACE",4,Y18="TRÈS EFFICACE",12,Y18="NON CONCERNÉ",""),"")</f>
        <v>4</v>
      </c>
      <c r="AA18" s="24">
        <f t="shared" ref="AA18:AA22" si="9">IFERROR(ROUND(Q18/Z18,0),"")</f>
        <v>2</v>
      </c>
    </row>
    <row r="19" spans="1:27" ht="60" x14ac:dyDescent="0.25">
      <c r="A19" s="184"/>
      <c r="B19" s="12"/>
      <c r="C19" s="13" t="s">
        <v>28</v>
      </c>
      <c r="D19" s="13" t="s">
        <v>252</v>
      </c>
      <c r="E19" s="13"/>
      <c r="F19" s="13" t="s">
        <v>251</v>
      </c>
      <c r="G19" s="13" t="s">
        <v>250</v>
      </c>
      <c r="H19" s="14">
        <v>1</v>
      </c>
      <c r="I19" s="14">
        <v>16</v>
      </c>
      <c r="J19" s="14">
        <f t="shared" si="6"/>
        <v>16</v>
      </c>
      <c r="L19" s="40" t="s">
        <v>261</v>
      </c>
      <c r="M19" s="21" t="s">
        <v>175</v>
      </c>
      <c r="N19" s="21" t="s">
        <v>265</v>
      </c>
      <c r="O19" s="16" t="s">
        <v>31</v>
      </c>
      <c r="P19" s="16" cm="1">
        <f t="array" ref="P19">IFERROR(_xlfn.IFS(O19="","",O19="NON EFFICACE",1,O19="NON EXISTANTE",1,O19="PARTIELLE",2,O19="EFFICACE",4,O19="TRÈS EFFICACE",12,O19="NON CONCERNÉ",""),"")</f>
        <v>2</v>
      </c>
      <c r="Q19" s="14">
        <f t="shared" si="7"/>
        <v>8</v>
      </c>
      <c r="R19" s="38" t="s">
        <v>227</v>
      </c>
      <c r="S19" s="38" t="s">
        <v>62</v>
      </c>
      <c r="T19" s="53" t="s">
        <v>228</v>
      </c>
      <c r="U19" s="53" t="s">
        <v>26</v>
      </c>
      <c r="V19" s="54">
        <v>2</v>
      </c>
      <c r="W19" s="54">
        <v>7</v>
      </c>
      <c r="X19" s="54">
        <f t="shared" si="8"/>
        <v>14</v>
      </c>
      <c r="Y19" s="22" t="s">
        <v>29</v>
      </c>
      <c r="Z19" s="23" cm="1">
        <f t="array" ref="Z19">IFERROR(_xlfn.IFS(Y19="","",Y19="NON EFFICACE",1,Y19="NON EXISTANTE",1,Y19="PARTIELLE",2,Y19="EFFICACE",4,Y19="TRÈS EFFICACE",12,Y19="NON CONCERNÉ",""),"")</f>
        <v>4</v>
      </c>
      <c r="AA19" s="24">
        <f t="shared" si="9"/>
        <v>2</v>
      </c>
    </row>
    <row r="20" spans="1:27" ht="60" x14ac:dyDescent="0.25">
      <c r="A20" s="184"/>
      <c r="B20" s="12"/>
      <c r="C20" s="13" t="s">
        <v>28</v>
      </c>
      <c r="D20" s="13" t="s">
        <v>255</v>
      </c>
      <c r="E20" s="13"/>
      <c r="F20" s="13" t="s">
        <v>253</v>
      </c>
      <c r="G20" s="13" t="s">
        <v>254</v>
      </c>
      <c r="H20" s="14">
        <v>1</v>
      </c>
      <c r="I20" s="14">
        <v>16</v>
      </c>
      <c r="J20" s="14">
        <f t="shared" si="6"/>
        <v>16</v>
      </c>
      <c r="K20" s="15"/>
      <c r="L20" s="40" t="s">
        <v>260</v>
      </c>
      <c r="M20" s="21" t="s">
        <v>175</v>
      </c>
      <c r="N20" s="21" t="s">
        <v>265</v>
      </c>
      <c r="O20" s="16" t="s">
        <v>31</v>
      </c>
      <c r="P20" s="16" cm="1">
        <f t="array" ref="P20">IFERROR(_xlfn.IFS(O20="","",O20="NON EFFICACE",1,O20="NON EXISTANTE",1,O20="PARTIELLE",2,O20="EFFICACE",4,O20="TRÈS EFFICACE",12,O20="NON CONCERNÉ",""),"")</f>
        <v>2</v>
      </c>
      <c r="Q20" s="14">
        <f t="shared" si="7"/>
        <v>8</v>
      </c>
      <c r="R20" s="38" t="s">
        <v>227</v>
      </c>
      <c r="S20" s="38" t="s">
        <v>62</v>
      </c>
      <c r="T20" s="53" t="s">
        <v>228</v>
      </c>
      <c r="U20" s="53" t="s">
        <v>26</v>
      </c>
      <c r="V20" s="54">
        <v>2</v>
      </c>
      <c r="W20" s="54">
        <v>7</v>
      </c>
      <c r="X20" s="54">
        <f t="shared" si="8"/>
        <v>14</v>
      </c>
      <c r="Y20" s="22" t="s">
        <v>29</v>
      </c>
      <c r="Z20" s="23" cm="1">
        <f t="array" ref="Z20">IFERROR(_xlfn.IFS(Y20="","",Y20="NON EFFICACE",1,Y20="NON EXISTANTE",1,Y20="PARTIELLE",2,Y20="EFFICACE",4,Y20="TRÈS EFFICACE",12,Y20="NON CONCERNÉ",""),"")</f>
        <v>4</v>
      </c>
      <c r="AA20" s="24">
        <f t="shared" si="9"/>
        <v>2</v>
      </c>
    </row>
    <row r="21" spans="1:27" ht="60" x14ac:dyDescent="0.25">
      <c r="A21" s="184"/>
      <c r="B21" s="12"/>
      <c r="C21" s="13" t="s">
        <v>28</v>
      </c>
      <c r="D21" s="13" t="s">
        <v>176</v>
      </c>
      <c r="E21" s="13"/>
      <c r="F21" s="13" t="s">
        <v>106</v>
      </c>
      <c r="G21" s="13" t="s">
        <v>177</v>
      </c>
      <c r="H21" s="14">
        <v>1</v>
      </c>
      <c r="I21" s="14">
        <v>16</v>
      </c>
      <c r="J21" s="14">
        <f t="shared" si="6"/>
        <v>16</v>
      </c>
      <c r="K21" s="15"/>
      <c r="L21" s="40" t="s">
        <v>262</v>
      </c>
      <c r="M21" s="21" t="s">
        <v>175</v>
      </c>
      <c r="N21" s="21" t="s">
        <v>265</v>
      </c>
      <c r="O21" s="16" t="s">
        <v>31</v>
      </c>
      <c r="P21" s="16" cm="1">
        <f t="array" ref="P21">IFERROR(_xlfn.IFS(O21="","",O21="NON EFFICACE",1,O21="NON EXISTANTE",1,O21="PARTIELLE",2,O21="EFFICACE",4,O21="TRÈS EFFICACE",12,O21="NON CONCERNÉ",""),"")</f>
        <v>2</v>
      </c>
      <c r="Q21" s="14">
        <f t="shared" si="7"/>
        <v>8</v>
      </c>
      <c r="R21" s="38" t="s">
        <v>227</v>
      </c>
      <c r="S21" s="38" t="s">
        <v>62</v>
      </c>
      <c r="T21" s="53" t="s">
        <v>228</v>
      </c>
      <c r="U21" s="53" t="s">
        <v>26</v>
      </c>
      <c r="V21" s="54">
        <v>2</v>
      </c>
      <c r="W21" s="54">
        <v>7</v>
      </c>
      <c r="X21" s="54">
        <f t="shared" si="8"/>
        <v>14</v>
      </c>
      <c r="Y21" s="22" t="s">
        <v>29</v>
      </c>
      <c r="Z21" s="23" cm="1">
        <f t="array" ref="Z21">IFERROR(_xlfn.IFS(Y21="","",Y21="NON EFFICACE",1,Y21="NON EXISTANTE",1,Y21="PARTIELLE",2,Y21="EFFICACE",4,Y21="TRÈS EFFICACE",12,Y21="NON CONCERNÉ",""),"")</f>
        <v>4</v>
      </c>
      <c r="AA21" s="24">
        <f t="shared" si="9"/>
        <v>2</v>
      </c>
    </row>
    <row r="22" spans="1:27" ht="60" x14ac:dyDescent="0.25">
      <c r="A22" s="185"/>
      <c r="B22" s="12"/>
      <c r="C22" s="13" t="s">
        <v>28</v>
      </c>
      <c r="D22" s="13" t="s">
        <v>257</v>
      </c>
      <c r="E22" s="13"/>
      <c r="F22" s="13" t="s">
        <v>253</v>
      </c>
      <c r="G22" s="13" t="s">
        <v>256</v>
      </c>
      <c r="H22" s="14">
        <v>1</v>
      </c>
      <c r="I22" s="14">
        <v>16</v>
      </c>
      <c r="J22" s="14">
        <f t="shared" si="6"/>
        <v>16</v>
      </c>
      <c r="K22" s="15"/>
      <c r="L22" s="40" t="s">
        <v>261</v>
      </c>
      <c r="M22" s="21" t="s">
        <v>175</v>
      </c>
      <c r="N22" s="21" t="s">
        <v>265</v>
      </c>
      <c r="O22" s="16" t="s">
        <v>31</v>
      </c>
      <c r="P22" s="16" cm="1">
        <f t="array" ref="P22">IFERROR(_xlfn.IFS(O22="","",O22="NON EFFICACE",1,O22="NON EXISTANTE",1,O22="PARTIELLE",2,O22="EFFICACE",4,O22="TRÈS EFFICACE",12,O22="NON CONCERNÉ",""),"")</f>
        <v>2</v>
      </c>
      <c r="Q22" s="14">
        <f t="shared" si="7"/>
        <v>8</v>
      </c>
      <c r="R22" s="38" t="s">
        <v>227</v>
      </c>
      <c r="S22" s="38" t="s">
        <v>62</v>
      </c>
      <c r="T22" s="53" t="s">
        <v>228</v>
      </c>
      <c r="U22" s="53" t="s">
        <v>26</v>
      </c>
      <c r="V22" s="54">
        <v>2</v>
      </c>
      <c r="W22" s="54">
        <v>7</v>
      </c>
      <c r="X22" s="54">
        <f t="shared" si="8"/>
        <v>14</v>
      </c>
      <c r="Y22" s="22" t="s">
        <v>29</v>
      </c>
      <c r="Z22" s="23" cm="1">
        <f t="array" ref="Z22">IFERROR(_xlfn.IFS(Y22="","",Y22="NON EFFICACE",1,Y22="NON EXISTANTE",1,Y22="PARTIELLE",2,Y22="EFFICACE",4,Y22="TRÈS EFFICACE",12,Y22="NON CONCERNÉ",""),"")</f>
        <v>4</v>
      </c>
      <c r="AA22" s="24">
        <f t="shared" si="9"/>
        <v>2</v>
      </c>
    </row>
    <row r="23" spans="1:27" s="5" customFormat="1" ht="14.45" customHeight="1" x14ac:dyDescent="0.25">
      <c r="A23" s="176"/>
      <c r="B23" s="45"/>
      <c r="C23" s="46"/>
      <c r="D23" s="46"/>
      <c r="E23" s="46"/>
      <c r="F23" s="46"/>
      <c r="G23" s="46"/>
      <c r="H23" s="47"/>
      <c r="I23" s="47"/>
      <c r="J23" s="47"/>
      <c r="K23" s="48"/>
      <c r="L23" s="49"/>
      <c r="M23" s="50"/>
      <c r="N23" s="50"/>
      <c r="O23" s="51"/>
      <c r="P23" s="51"/>
      <c r="Q23" s="47"/>
      <c r="R23" s="52"/>
      <c r="S23" s="52"/>
      <c r="T23" s="52"/>
      <c r="U23" s="52"/>
      <c r="V23" s="52"/>
      <c r="W23" s="52"/>
      <c r="X23" s="52"/>
      <c r="Y23" s="52"/>
      <c r="Z23" s="52"/>
      <c r="AA23" s="177"/>
    </row>
    <row r="24" spans="1:27" s="5" customFormat="1" ht="75" x14ac:dyDescent="0.25">
      <c r="A24" s="183" t="s">
        <v>32</v>
      </c>
      <c r="B24" s="12"/>
      <c r="C24" s="18" t="s">
        <v>28</v>
      </c>
      <c r="D24" s="13" t="s">
        <v>118</v>
      </c>
      <c r="E24" s="13"/>
      <c r="F24" s="13" t="s">
        <v>247</v>
      </c>
      <c r="G24" s="13" t="s">
        <v>198</v>
      </c>
      <c r="H24" s="19">
        <v>1</v>
      </c>
      <c r="I24" s="19">
        <v>16</v>
      </c>
      <c r="J24" s="19">
        <f>I24*H24</f>
        <v>16</v>
      </c>
      <c r="K24" s="25"/>
      <c r="L24" s="41" t="s">
        <v>263</v>
      </c>
      <c r="M24" s="25" t="s">
        <v>264</v>
      </c>
      <c r="N24" s="21" t="s">
        <v>269</v>
      </c>
      <c r="O24" s="16" t="s">
        <v>29</v>
      </c>
      <c r="P24" s="16" cm="1">
        <f t="array" ref="P24">IFERROR(_xlfn.IFS(O24="","",O24="NON EFFICACE",1,O24="NON EXISTANTE",1,O24="PARTIELLE",2,O24="EFFICACE",4,O24="TRÈS EFFICACE",12,O24="NON CONCERNÉ",""),"")</f>
        <v>4</v>
      </c>
      <c r="Q24" s="14">
        <f>IFERROR(ROUND(J24/P24,0),"")</f>
        <v>4</v>
      </c>
      <c r="R24" s="193" t="s">
        <v>98</v>
      </c>
      <c r="S24" s="193"/>
      <c r="T24" s="193"/>
      <c r="U24" s="193"/>
      <c r="V24" s="193"/>
      <c r="W24" s="193"/>
      <c r="X24" s="193"/>
      <c r="Y24" s="193"/>
      <c r="Z24" s="193"/>
      <c r="AA24" s="193"/>
    </row>
    <row r="25" spans="1:27" s="5" customFormat="1" ht="30" x14ac:dyDescent="0.25">
      <c r="A25" s="184"/>
      <c r="B25" s="12"/>
      <c r="C25" s="18" t="s">
        <v>28</v>
      </c>
      <c r="D25" s="13" t="s">
        <v>249</v>
      </c>
      <c r="E25" s="13"/>
      <c r="F25" s="13" t="s">
        <v>122</v>
      </c>
      <c r="G25" s="13" t="s">
        <v>248</v>
      </c>
      <c r="H25" s="19">
        <v>1</v>
      </c>
      <c r="I25" s="19">
        <v>16</v>
      </c>
      <c r="J25" s="19">
        <f t="shared" ref="J25:J29" si="10">I25*H25</f>
        <v>16</v>
      </c>
      <c r="K25" s="25"/>
      <c r="L25" s="41" t="s">
        <v>267</v>
      </c>
      <c r="M25" s="25" t="s">
        <v>268</v>
      </c>
      <c r="N25" s="21" t="s">
        <v>270</v>
      </c>
      <c r="O25" s="16" t="s">
        <v>29</v>
      </c>
      <c r="P25" s="16" cm="1">
        <f t="array" ref="P25">IFERROR(_xlfn.IFS(O25="","",O25="NON EFFICACE",1,O25="NON EXISTANTE",1,O25="PARTIELLE",2,O25="EFFICACE",4,O25="TRÈS EFFICACE",12,O25="NON CONCERNÉ",""),"")</f>
        <v>4</v>
      </c>
      <c r="Q25" s="14">
        <f>IFERROR(ROUND(J25/P25,0),"")</f>
        <v>4</v>
      </c>
      <c r="R25" s="193" t="s">
        <v>98</v>
      </c>
      <c r="S25" s="193"/>
      <c r="T25" s="193"/>
      <c r="U25" s="193"/>
      <c r="V25" s="193"/>
      <c r="W25" s="193"/>
      <c r="X25" s="193"/>
      <c r="Y25" s="193"/>
      <c r="Z25" s="193"/>
      <c r="AA25" s="193"/>
    </row>
    <row r="26" spans="1:27" s="5" customFormat="1" ht="30" x14ac:dyDescent="0.25">
      <c r="A26" s="184"/>
      <c r="B26" s="12"/>
      <c r="C26" s="18" t="s">
        <v>28</v>
      </c>
      <c r="D26" s="13" t="s">
        <v>252</v>
      </c>
      <c r="E26" s="13"/>
      <c r="F26" s="13" t="s">
        <v>251</v>
      </c>
      <c r="G26" s="13" t="s">
        <v>250</v>
      </c>
      <c r="H26" s="19">
        <v>1</v>
      </c>
      <c r="I26" s="19">
        <v>16</v>
      </c>
      <c r="J26" s="19">
        <f t="shared" si="10"/>
        <v>16</v>
      </c>
      <c r="K26" s="25"/>
      <c r="L26" s="41" t="s">
        <v>267</v>
      </c>
      <c r="M26" s="25" t="s">
        <v>268</v>
      </c>
      <c r="N26" s="21" t="s">
        <v>270</v>
      </c>
      <c r="O26" s="16" t="s">
        <v>29</v>
      </c>
      <c r="P26" s="16" cm="1">
        <f t="array" ref="P26">IFERROR(_xlfn.IFS(O26="","",O26="NON EFFICACE",1,O26="NON EXISTANTE",1,O26="PARTIELLE",2,O26="EFFICACE",4,O26="TRÈS EFFICACE",12,O26="NON CONCERNÉ",""),"")</f>
        <v>4</v>
      </c>
      <c r="Q26" s="14">
        <f t="shared" ref="Q26:Q29" si="11">IFERROR(ROUND(J26/P26,0),"")</f>
        <v>4</v>
      </c>
      <c r="R26" s="193" t="s">
        <v>98</v>
      </c>
      <c r="S26" s="193"/>
      <c r="T26" s="193"/>
      <c r="U26" s="193"/>
      <c r="V26" s="193"/>
      <c r="W26" s="193"/>
      <c r="X26" s="193"/>
      <c r="Y26" s="193"/>
      <c r="Z26" s="193"/>
      <c r="AA26" s="193"/>
    </row>
    <row r="27" spans="1:27" s="5" customFormat="1" ht="30" x14ac:dyDescent="0.25">
      <c r="A27" s="184"/>
      <c r="B27" s="12"/>
      <c r="C27" s="18" t="s">
        <v>28</v>
      </c>
      <c r="D27" s="13" t="s">
        <v>255</v>
      </c>
      <c r="E27" s="13"/>
      <c r="F27" s="13" t="s">
        <v>253</v>
      </c>
      <c r="G27" s="13" t="s">
        <v>254</v>
      </c>
      <c r="H27" s="19">
        <v>1</v>
      </c>
      <c r="I27" s="19">
        <v>16</v>
      </c>
      <c r="J27" s="19">
        <f t="shared" si="10"/>
        <v>16</v>
      </c>
      <c r="K27" s="25"/>
      <c r="L27" s="41" t="s">
        <v>267</v>
      </c>
      <c r="M27" s="25" t="s">
        <v>268</v>
      </c>
      <c r="N27" s="21" t="s">
        <v>270</v>
      </c>
      <c r="O27" s="16" t="s">
        <v>29</v>
      </c>
      <c r="P27" s="16" cm="1">
        <f t="array" ref="P27">IFERROR(_xlfn.IFS(O27="","",O27="NON EFFICACE",1,O27="NON EXISTANTE",1,O27="PARTIELLE",2,O27="EFFICACE",4,O27="TRÈS EFFICACE",12,O27="NON CONCERNÉ",""),"")</f>
        <v>4</v>
      </c>
      <c r="Q27" s="14">
        <f t="shared" si="11"/>
        <v>4</v>
      </c>
      <c r="R27" s="193" t="s">
        <v>98</v>
      </c>
      <c r="S27" s="193"/>
      <c r="T27" s="193"/>
      <c r="U27" s="193"/>
      <c r="V27" s="193"/>
      <c r="W27" s="193"/>
      <c r="X27" s="193"/>
      <c r="Y27" s="193"/>
      <c r="Z27" s="193"/>
      <c r="AA27" s="193"/>
    </row>
    <row r="28" spans="1:27" s="5" customFormat="1" ht="30" x14ac:dyDescent="0.25">
      <c r="A28" s="184"/>
      <c r="B28" s="12"/>
      <c r="C28" s="18" t="s">
        <v>28</v>
      </c>
      <c r="D28" s="13" t="s">
        <v>176</v>
      </c>
      <c r="E28" s="13"/>
      <c r="F28" s="13" t="s">
        <v>106</v>
      </c>
      <c r="G28" s="13" t="s">
        <v>177</v>
      </c>
      <c r="H28" s="19">
        <v>1</v>
      </c>
      <c r="I28" s="19">
        <v>16</v>
      </c>
      <c r="J28" s="19">
        <f t="shared" si="10"/>
        <v>16</v>
      </c>
      <c r="K28" s="25"/>
      <c r="L28" s="41" t="s">
        <v>267</v>
      </c>
      <c r="M28" s="25" t="s">
        <v>268</v>
      </c>
      <c r="N28" s="21" t="s">
        <v>270</v>
      </c>
      <c r="O28" s="16" t="s">
        <v>29</v>
      </c>
      <c r="P28" s="16" cm="1">
        <f t="array" ref="P28">IFERROR(_xlfn.IFS(O28="","",O28="NON EFFICACE",1,O28="NON EXISTANTE",1,O28="PARTIELLE",2,O28="EFFICACE",4,O28="TRÈS EFFICACE",12,O28="NON CONCERNÉ",""),"")</f>
        <v>4</v>
      </c>
      <c r="Q28" s="14">
        <f t="shared" si="11"/>
        <v>4</v>
      </c>
      <c r="R28" s="193" t="s">
        <v>98</v>
      </c>
      <c r="S28" s="193"/>
      <c r="T28" s="193"/>
      <c r="U28" s="193"/>
      <c r="V28" s="193"/>
      <c r="W28" s="193"/>
      <c r="X28" s="193"/>
      <c r="Y28" s="193"/>
      <c r="Z28" s="193"/>
      <c r="AA28" s="193"/>
    </row>
    <row r="29" spans="1:27" s="5" customFormat="1" ht="60" x14ac:dyDescent="0.25">
      <c r="A29" s="185"/>
      <c r="B29" s="12"/>
      <c r="C29" s="18" t="s">
        <v>28</v>
      </c>
      <c r="D29" s="13" t="s">
        <v>257</v>
      </c>
      <c r="E29" s="13"/>
      <c r="F29" s="13" t="s">
        <v>253</v>
      </c>
      <c r="G29" s="13" t="s">
        <v>256</v>
      </c>
      <c r="H29" s="19">
        <v>1</v>
      </c>
      <c r="I29" s="19">
        <v>16</v>
      </c>
      <c r="J29" s="19">
        <f t="shared" si="10"/>
        <v>16</v>
      </c>
      <c r="K29" s="25"/>
      <c r="L29" s="41" t="s">
        <v>271</v>
      </c>
      <c r="M29" s="25" t="s">
        <v>268</v>
      </c>
      <c r="N29" s="21" t="s">
        <v>270</v>
      </c>
      <c r="O29" s="16" t="s">
        <v>29</v>
      </c>
      <c r="P29" s="16" cm="1">
        <f t="array" ref="P29">IFERROR(_xlfn.IFS(O29="","",O29="NON EFFICACE",1,O29="NON EXISTANTE",1,O29="PARTIELLE",2,O29="EFFICACE",4,O29="TRÈS EFFICACE",12,O29="NON CONCERNÉ",""),"")</f>
        <v>4</v>
      </c>
      <c r="Q29" s="14">
        <f t="shared" si="11"/>
        <v>4</v>
      </c>
      <c r="R29" s="193" t="s">
        <v>98</v>
      </c>
      <c r="S29" s="193"/>
      <c r="T29" s="193"/>
      <c r="U29" s="193"/>
      <c r="V29" s="193"/>
      <c r="W29" s="193"/>
      <c r="X29" s="193"/>
      <c r="Y29" s="193"/>
      <c r="Z29" s="193"/>
      <c r="AA29" s="193"/>
    </row>
    <row r="30" spans="1:27" s="5" customFormat="1" ht="14.25" customHeight="1" x14ac:dyDescent="0.25">
      <c r="A30" s="176"/>
      <c r="B30" s="45"/>
      <c r="C30" s="46"/>
      <c r="D30" s="46"/>
      <c r="E30" s="46"/>
      <c r="F30" s="46"/>
      <c r="G30" s="46"/>
      <c r="H30" s="47"/>
      <c r="I30" s="47"/>
      <c r="J30" s="47"/>
      <c r="K30" s="48"/>
      <c r="L30" s="49"/>
      <c r="M30" s="50"/>
      <c r="N30" s="50"/>
      <c r="O30" s="51"/>
      <c r="P30" s="51"/>
      <c r="Q30" s="47"/>
      <c r="R30" s="52"/>
      <c r="S30" s="52"/>
      <c r="T30" s="52"/>
      <c r="U30" s="52"/>
      <c r="V30" s="52"/>
      <c r="W30" s="52"/>
      <c r="X30" s="52"/>
      <c r="Y30" s="52"/>
      <c r="Z30" s="52"/>
      <c r="AA30" s="177"/>
    </row>
    <row r="31" spans="1:27" ht="60" x14ac:dyDescent="0.25">
      <c r="A31" s="183" t="s">
        <v>33</v>
      </c>
      <c r="B31" s="12"/>
      <c r="C31" s="18" t="s">
        <v>28</v>
      </c>
      <c r="D31" s="13" t="s">
        <v>118</v>
      </c>
      <c r="E31" s="13"/>
      <c r="F31" s="13" t="s">
        <v>247</v>
      </c>
      <c r="G31" s="13" t="s">
        <v>198</v>
      </c>
      <c r="H31" s="14">
        <v>1</v>
      </c>
      <c r="I31" s="14">
        <v>16</v>
      </c>
      <c r="J31" s="14">
        <f>H31*I31</f>
        <v>16</v>
      </c>
      <c r="K31" s="26"/>
      <c r="L31" s="41" t="s">
        <v>273</v>
      </c>
      <c r="M31" s="25" t="s">
        <v>268</v>
      </c>
      <c r="N31" s="21" t="s">
        <v>272</v>
      </c>
      <c r="O31" s="16" t="s">
        <v>29</v>
      </c>
      <c r="P31" s="16" cm="1">
        <f t="array" ref="P31">IFERROR(_xlfn.IFS(O31="","",O31="NON EFFICACE",1,O31="NON EXISTANTE",1,O31="PARTIELLE",2,O31="EFFICACE",4,O31="TRÈS EFFICACE",12,O31="NON CONCERNÉ",""),"")</f>
        <v>4</v>
      </c>
      <c r="Q31" s="14">
        <f>IFERROR(ROUND(J31/P31,0),"")</f>
        <v>4</v>
      </c>
      <c r="R31" s="193" t="s">
        <v>98</v>
      </c>
      <c r="S31" s="193"/>
      <c r="T31" s="193"/>
      <c r="U31" s="193"/>
      <c r="V31" s="193"/>
      <c r="W31" s="193"/>
      <c r="X31" s="193"/>
      <c r="Y31" s="193"/>
      <c r="Z31" s="193"/>
      <c r="AA31" s="193"/>
    </row>
    <row r="32" spans="1:27" ht="60" x14ac:dyDescent="0.25">
      <c r="A32" s="184"/>
      <c r="B32" s="12"/>
      <c r="C32" s="18" t="s">
        <v>28</v>
      </c>
      <c r="D32" s="13" t="s">
        <v>249</v>
      </c>
      <c r="E32" s="13"/>
      <c r="F32" s="13" t="s">
        <v>122</v>
      </c>
      <c r="G32" s="13" t="s">
        <v>248</v>
      </c>
      <c r="H32" s="14">
        <v>1</v>
      </c>
      <c r="I32" s="14">
        <v>16</v>
      </c>
      <c r="J32" s="14">
        <f t="shared" ref="J32:J36" si="12">H32*I32</f>
        <v>16</v>
      </c>
      <c r="K32" s="26"/>
      <c r="L32" s="41" t="s">
        <v>274</v>
      </c>
      <c r="M32" s="25" t="s">
        <v>268</v>
      </c>
      <c r="N32" s="21" t="s">
        <v>272</v>
      </c>
      <c r="O32" s="16" t="s">
        <v>29</v>
      </c>
      <c r="P32" s="16" cm="1">
        <f t="array" ref="P32">IFERROR(_xlfn.IFS(O32="","",O32="NON EFFICACE",1,O32="NON EXISTANTE",1,O32="PARTIELLE",2,O32="EFFICACE",4,O32="TRÈS EFFICACE",12,O32="NON CONCERNÉ",""),"")</f>
        <v>4</v>
      </c>
      <c r="Q32" s="14">
        <f t="shared" ref="Q32:Q36" si="13">IFERROR(ROUND(J32/P32,0),"")</f>
        <v>4</v>
      </c>
      <c r="R32" s="193" t="s">
        <v>98</v>
      </c>
      <c r="S32" s="193"/>
      <c r="T32" s="193"/>
      <c r="U32" s="193"/>
      <c r="V32" s="193"/>
      <c r="W32" s="193"/>
      <c r="X32" s="193"/>
      <c r="Y32" s="193"/>
      <c r="Z32" s="193"/>
      <c r="AA32" s="193"/>
    </row>
    <row r="33" spans="1:27" ht="60" x14ac:dyDescent="0.25">
      <c r="A33" s="184"/>
      <c r="B33" s="12"/>
      <c r="C33" s="18" t="s">
        <v>28</v>
      </c>
      <c r="D33" s="13" t="s">
        <v>252</v>
      </c>
      <c r="E33" s="13"/>
      <c r="F33" s="13" t="s">
        <v>251</v>
      </c>
      <c r="G33" s="13" t="s">
        <v>250</v>
      </c>
      <c r="H33" s="14">
        <v>1</v>
      </c>
      <c r="I33" s="14">
        <v>16</v>
      </c>
      <c r="J33" s="14">
        <f t="shared" si="12"/>
        <v>16</v>
      </c>
      <c r="K33" s="26"/>
      <c r="L33" s="41"/>
      <c r="M33" s="25" t="s">
        <v>268</v>
      </c>
      <c r="N33" s="21" t="s">
        <v>272</v>
      </c>
      <c r="O33" s="16" t="s">
        <v>29</v>
      </c>
      <c r="P33" s="16" cm="1">
        <f t="array" ref="P33">IFERROR(_xlfn.IFS(O33="","",O33="NON EFFICACE",1,O33="NON EXISTANTE",1,O33="PARTIELLE",2,O33="EFFICACE",4,O33="TRÈS EFFICACE",12,O33="NON CONCERNÉ",""),"")</f>
        <v>4</v>
      </c>
      <c r="Q33" s="14">
        <f t="shared" si="13"/>
        <v>4</v>
      </c>
      <c r="R33" s="193" t="s">
        <v>98</v>
      </c>
      <c r="S33" s="193"/>
      <c r="T33" s="193"/>
      <c r="U33" s="193"/>
      <c r="V33" s="193"/>
      <c r="W33" s="193"/>
      <c r="X33" s="193"/>
      <c r="Y33" s="193"/>
      <c r="Z33" s="193"/>
      <c r="AA33" s="193"/>
    </row>
    <row r="34" spans="1:27" ht="60" x14ac:dyDescent="0.25">
      <c r="A34" s="184"/>
      <c r="B34" s="12"/>
      <c r="C34" s="18" t="s">
        <v>28</v>
      </c>
      <c r="D34" s="13" t="s">
        <v>255</v>
      </c>
      <c r="E34" s="13"/>
      <c r="F34" s="13" t="s">
        <v>253</v>
      </c>
      <c r="G34" s="13" t="s">
        <v>254</v>
      </c>
      <c r="H34" s="14">
        <v>1</v>
      </c>
      <c r="I34" s="14">
        <v>16</v>
      </c>
      <c r="J34" s="14">
        <f t="shared" si="12"/>
        <v>16</v>
      </c>
      <c r="K34" s="26"/>
      <c r="L34" s="41" t="s">
        <v>274</v>
      </c>
      <c r="M34" s="25" t="s">
        <v>268</v>
      </c>
      <c r="N34" s="21" t="s">
        <v>272</v>
      </c>
      <c r="O34" s="16" t="s">
        <v>29</v>
      </c>
      <c r="P34" s="16" cm="1">
        <f t="array" ref="P34">IFERROR(_xlfn.IFS(O34="","",O34="NON EFFICACE",1,O34="NON EXISTANTE",1,O34="PARTIELLE",2,O34="EFFICACE",4,O34="TRÈS EFFICACE",12,O34="NON CONCERNÉ",""),"")</f>
        <v>4</v>
      </c>
      <c r="Q34" s="14">
        <f t="shared" si="13"/>
        <v>4</v>
      </c>
      <c r="R34" s="193" t="s">
        <v>98</v>
      </c>
      <c r="S34" s="193"/>
      <c r="T34" s="193"/>
      <c r="U34" s="193"/>
      <c r="V34" s="193"/>
      <c r="W34" s="193"/>
      <c r="X34" s="193"/>
      <c r="Y34" s="193"/>
      <c r="Z34" s="193"/>
      <c r="AA34" s="193"/>
    </row>
    <row r="35" spans="1:27" ht="60" x14ac:dyDescent="0.25">
      <c r="A35" s="184"/>
      <c r="B35" s="12"/>
      <c r="C35" s="18" t="s">
        <v>28</v>
      </c>
      <c r="D35" s="13" t="s">
        <v>176</v>
      </c>
      <c r="E35" s="13"/>
      <c r="F35" s="13" t="s">
        <v>106</v>
      </c>
      <c r="G35" s="13" t="s">
        <v>177</v>
      </c>
      <c r="H35" s="14">
        <v>1</v>
      </c>
      <c r="I35" s="14">
        <v>16</v>
      </c>
      <c r="J35" s="14">
        <f t="shared" si="12"/>
        <v>16</v>
      </c>
      <c r="K35" s="26"/>
      <c r="L35" s="41" t="s">
        <v>275</v>
      </c>
      <c r="M35" s="25" t="s">
        <v>268</v>
      </c>
      <c r="N35" s="21" t="s">
        <v>272</v>
      </c>
      <c r="O35" s="16" t="s">
        <v>29</v>
      </c>
      <c r="P35" s="16" cm="1">
        <f t="array" ref="P35">IFERROR(_xlfn.IFS(O35="","",O35="NON EFFICACE",1,O35="NON EXISTANTE",1,O35="PARTIELLE",2,O35="EFFICACE",4,O35="TRÈS EFFICACE",12,O35="NON CONCERNÉ",""),"")</f>
        <v>4</v>
      </c>
      <c r="Q35" s="14">
        <f t="shared" si="13"/>
        <v>4</v>
      </c>
      <c r="R35" s="193" t="s">
        <v>98</v>
      </c>
      <c r="S35" s="193"/>
      <c r="T35" s="193"/>
      <c r="U35" s="193"/>
      <c r="V35" s="193"/>
      <c r="W35" s="193"/>
      <c r="X35" s="193"/>
      <c r="Y35" s="193"/>
      <c r="Z35" s="193"/>
      <c r="AA35" s="193"/>
    </row>
    <row r="36" spans="1:27" ht="60" x14ac:dyDescent="0.25">
      <c r="A36" s="185"/>
      <c r="B36" s="12"/>
      <c r="C36" s="18" t="s">
        <v>28</v>
      </c>
      <c r="D36" s="13" t="s">
        <v>257</v>
      </c>
      <c r="E36" s="13"/>
      <c r="F36" s="13" t="s">
        <v>253</v>
      </c>
      <c r="G36" s="13" t="s">
        <v>256</v>
      </c>
      <c r="H36" s="14">
        <v>1</v>
      </c>
      <c r="I36" s="14">
        <v>16</v>
      </c>
      <c r="J36" s="14">
        <f t="shared" si="12"/>
        <v>16</v>
      </c>
      <c r="K36" s="26"/>
      <c r="L36" s="41" t="s">
        <v>273</v>
      </c>
      <c r="M36" s="25" t="s">
        <v>268</v>
      </c>
      <c r="N36" s="21" t="s">
        <v>272</v>
      </c>
      <c r="O36" s="16" t="s">
        <v>29</v>
      </c>
      <c r="P36" s="16" cm="1">
        <f t="array" ref="P36">IFERROR(_xlfn.IFS(O36="","",O36="NON EFFICACE",1,O36="NON EXISTANTE",1,O36="PARTIELLE",2,O36="EFFICACE",4,O36="TRÈS EFFICACE",12,O36="NON CONCERNÉ",""),"")</f>
        <v>4</v>
      </c>
      <c r="Q36" s="14">
        <f t="shared" si="13"/>
        <v>4</v>
      </c>
      <c r="R36" s="193" t="s">
        <v>98</v>
      </c>
      <c r="S36" s="193"/>
      <c r="T36" s="193"/>
      <c r="U36" s="193"/>
      <c r="V36" s="193"/>
      <c r="W36" s="193"/>
      <c r="X36" s="193"/>
      <c r="Y36" s="193"/>
      <c r="Z36" s="193"/>
      <c r="AA36" s="193"/>
    </row>
    <row r="37" spans="1:27" s="5" customFormat="1" ht="14.25" customHeight="1" x14ac:dyDescent="0.25">
      <c r="A37" s="176"/>
      <c r="B37" s="45"/>
      <c r="C37" s="46"/>
      <c r="D37" s="46"/>
      <c r="E37" s="46"/>
      <c r="F37" s="46"/>
      <c r="G37" s="46"/>
      <c r="H37" s="47"/>
      <c r="I37" s="47"/>
      <c r="J37" s="47"/>
      <c r="K37" s="48"/>
      <c r="L37" s="49"/>
      <c r="M37" s="50"/>
      <c r="N37" s="50"/>
      <c r="O37" s="51"/>
      <c r="P37" s="51"/>
      <c r="Q37" s="47"/>
      <c r="R37" s="52"/>
      <c r="S37" s="52"/>
      <c r="T37" s="52"/>
      <c r="U37" s="52"/>
      <c r="V37" s="52"/>
      <c r="W37" s="52"/>
      <c r="X37" s="52"/>
      <c r="Y37" s="52"/>
      <c r="Z37" s="52"/>
      <c r="AA37" s="177"/>
    </row>
    <row r="38" spans="1:27" ht="57.75" customHeight="1" x14ac:dyDescent="0.25">
      <c r="A38" s="183" t="s">
        <v>34</v>
      </c>
      <c r="B38" s="12"/>
      <c r="C38" s="13" t="s">
        <v>28</v>
      </c>
      <c r="D38" s="13" t="s">
        <v>118</v>
      </c>
      <c r="E38" s="13"/>
      <c r="F38" s="13" t="s">
        <v>247</v>
      </c>
      <c r="G38" s="13" t="s">
        <v>198</v>
      </c>
      <c r="H38" s="14">
        <v>1</v>
      </c>
      <c r="I38" s="14">
        <v>16</v>
      </c>
      <c r="J38" s="14">
        <f>I38*H38</f>
        <v>16</v>
      </c>
      <c r="K38" s="26"/>
      <c r="L38" s="26" t="s">
        <v>276</v>
      </c>
      <c r="M38" s="25" t="s">
        <v>268</v>
      </c>
      <c r="N38" s="21" t="s">
        <v>270</v>
      </c>
      <c r="O38" s="16" t="s">
        <v>29</v>
      </c>
      <c r="P38" s="16" cm="1">
        <f t="array" ref="P38">IFERROR(_xlfn.IFS(O38="","",O38="NON EFFICACE",1,O38="NON EXISTANTE",1,O38="PARTIELLE",2,O38="EFFICACE",4,O38="TRÈS EFFICACE",12,O38="NON CONCERNÉ",""),"")</f>
        <v>4</v>
      </c>
      <c r="Q38" s="14">
        <f t="shared" ref="Q38" si="14">IFERROR(ROUND(J38/P38,0),"")</f>
        <v>4</v>
      </c>
      <c r="R38" s="193" t="s">
        <v>98</v>
      </c>
      <c r="S38" s="193"/>
      <c r="T38" s="193"/>
      <c r="U38" s="193"/>
      <c r="V38" s="193"/>
      <c r="W38" s="193"/>
      <c r="X38" s="193"/>
      <c r="Y38" s="193"/>
      <c r="Z38" s="193"/>
      <c r="AA38" s="193"/>
    </row>
    <row r="39" spans="1:27" ht="57.75" customHeight="1" x14ac:dyDescent="0.25">
      <c r="A39" s="184"/>
      <c r="B39" s="12"/>
      <c r="C39" s="13" t="s">
        <v>28</v>
      </c>
      <c r="D39" s="13" t="s">
        <v>249</v>
      </c>
      <c r="E39" s="13"/>
      <c r="F39" s="13" t="s">
        <v>122</v>
      </c>
      <c r="G39" s="13" t="s">
        <v>248</v>
      </c>
      <c r="H39" s="14">
        <v>1</v>
      </c>
      <c r="I39" s="14">
        <v>16</v>
      </c>
      <c r="J39" s="14">
        <f t="shared" ref="J39:J43" si="15">I39*H39</f>
        <v>16</v>
      </c>
      <c r="K39" s="26"/>
      <c r="L39" s="26" t="s">
        <v>277</v>
      </c>
      <c r="M39" s="25" t="s">
        <v>268</v>
      </c>
      <c r="N39" s="21" t="s">
        <v>270</v>
      </c>
      <c r="O39" s="16" t="s">
        <v>29</v>
      </c>
      <c r="P39" s="16" cm="1">
        <f t="array" ref="P39">IFERROR(_xlfn.IFS(O39="","",O39="NON EFFICACE",1,O39="NON EXISTANTE",1,O39="PARTIELLE",2,O39="EFFICACE",4,O39="TRÈS EFFICACE",12,O39="NON CONCERNÉ",""),"")</f>
        <v>4</v>
      </c>
      <c r="Q39" s="14">
        <f t="shared" ref="Q39:Q43" si="16">IFERROR(ROUND(J39/P39,0),"")</f>
        <v>4</v>
      </c>
      <c r="R39" s="193" t="s">
        <v>98</v>
      </c>
      <c r="S39" s="193"/>
      <c r="T39" s="193"/>
      <c r="U39" s="193"/>
      <c r="V39" s="193"/>
      <c r="W39" s="193"/>
      <c r="X39" s="193"/>
      <c r="Y39" s="193"/>
      <c r="Z39" s="193"/>
      <c r="AA39" s="193"/>
    </row>
    <row r="40" spans="1:27" ht="57.75" customHeight="1" x14ac:dyDescent="0.25">
      <c r="A40" s="184"/>
      <c r="B40" s="12"/>
      <c r="C40" s="13" t="s">
        <v>28</v>
      </c>
      <c r="D40" s="13" t="s">
        <v>252</v>
      </c>
      <c r="E40" s="13"/>
      <c r="F40" s="13" t="s">
        <v>251</v>
      </c>
      <c r="G40" s="13" t="s">
        <v>250</v>
      </c>
      <c r="H40" s="14">
        <v>1</v>
      </c>
      <c r="I40" s="14">
        <v>16</v>
      </c>
      <c r="J40" s="14">
        <f t="shared" si="15"/>
        <v>16</v>
      </c>
      <c r="K40" s="26"/>
      <c r="L40" s="26" t="s">
        <v>276</v>
      </c>
      <c r="M40" s="25" t="s">
        <v>268</v>
      </c>
      <c r="N40" s="21" t="s">
        <v>270</v>
      </c>
      <c r="O40" s="16" t="s">
        <v>29</v>
      </c>
      <c r="P40" s="16" cm="1">
        <f t="array" ref="P40">IFERROR(_xlfn.IFS(O40="","",O40="NON EFFICACE",1,O40="NON EXISTANTE",1,O40="PARTIELLE",2,O40="EFFICACE",4,O40="TRÈS EFFICACE",12,O40="NON CONCERNÉ",""),"")</f>
        <v>4</v>
      </c>
      <c r="Q40" s="14">
        <f t="shared" si="16"/>
        <v>4</v>
      </c>
      <c r="R40" s="193" t="s">
        <v>98</v>
      </c>
      <c r="S40" s="193"/>
      <c r="T40" s="193"/>
      <c r="U40" s="193"/>
      <c r="V40" s="193"/>
      <c r="W40" s="193"/>
      <c r="X40" s="193"/>
      <c r="Y40" s="193"/>
      <c r="Z40" s="193"/>
      <c r="AA40" s="193"/>
    </row>
    <row r="41" spans="1:27" ht="57.75" customHeight="1" x14ac:dyDescent="0.25">
      <c r="A41" s="184"/>
      <c r="B41" s="12"/>
      <c r="C41" s="13" t="s">
        <v>28</v>
      </c>
      <c r="D41" s="13" t="s">
        <v>255</v>
      </c>
      <c r="E41" s="13"/>
      <c r="F41" s="13" t="s">
        <v>253</v>
      </c>
      <c r="G41" s="13" t="s">
        <v>254</v>
      </c>
      <c r="H41" s="14">
        <v>1</v>
      </c>
      <c r="I41" s="14">
        <v>16</v>
      </c>
      <c r="J41" s="14">
        <f t="shared" si="15"/>
        <v>16</v>
      </c>
      <c r="K41" s="26"/>
      <c r="L41" s="26" t="s">
        <v>276</v>
      </c>
      <c r="M41" s="25" t="s">
        <v>268</v>
      </c>
      <c r="N41" s="21" t="s">
        <v>270</v>
      </c>
      <c r="O41" s="16" t="s">
        <v>29</v>
      </c>
      <c r="P41" s="16" cm="1">
        <f t="array" ref="P41">IFERROR(_xlfn.IFS(O41="","",O41="NON EFFICACE",1,O41="NON EXISTANTE",1,O41="PARTIELLE",2,O41="EFFICACE",4,O41="TRÈS EFFICACE",12,O41="NON CONCERNÉ",""),"")</f>
        <v>4</v>
      </c>
      <c r="Q41" s="14">
        <f t="shared" si="16"/>
        <v>4</v>
      </c>
      <c r="R41" s="193" t="s">
        <v>98</v>
      </c>
      <c r="S41" s="193"/>
      <c r="T41" s="193"/>
      <c r="U41" s="193"/>
      <c r="V41" s="193"/>
      <c r="W41" s="193"/>
      <c r="X41" s="193"/>
      <c r="Y41" s="193"/>
      <c r="Z41" s="193"/>
      <c r="AA41" s="193"/>
    </row>
    <row r="42" spans="1:27" ht="57.75" customHeight="1" x14ac:dyDescent="0.25">
      <c r="A42" s="184"/>
      <c r="B42" s="12"/>
      <c r="C42" s="13" t="s">
        <v>28</v>
      </c>
      <c r="D42" s="13" t="s">
        <v>176</v>
      </c>
      <c r="E42" s="13"/>
      <c r="F42" s="13" t="s">
        <v>106</v>
      </c>
      <c r="G42" s="13" t="s">
        <v>177</v>
      </c>
      <c r="H42" s="14">
        <v>1</v>
      </c>
      <c r="I42" s="14">
        <v>16</v>
      </c>
      <c r="J42" s="14">
        <f t="shared" si="15"/>
        <v>16</v>
      </c>
      <c r="K42" s="26"/>
      <c r="L42" s="26" t="s">
        <v>278</v>
      </c>
      <c r="M42" s="25" t="s">
        <v>268</v>
      </c>
      <c r="N42" s="21" t="s">
        <v>270</v>
      </c>
      <c r="O42" s="16" t="s">
        <v>29</v>
      </c>
      <c r="P42" s="16" cm="1">
        <f t="array" ref="P42">IFERROR(_xlfn.IFS(O42="","",O42="NON EFFICACE",1,O42="NON EXISTANTE",1,O42="PARTIELLE",2,O42="EFFICACE",4,O42="TRÈS EFFICACE",12,O42="NON CONCERNÉ",""),"")</f>
        <v>4</v>
      </c>
      <c r="Q42" s="14">
        <f t="shared" si="16"/>
        <v>4</v>
      </c>
      <c r="R42" s="193" t="s">
        <v>98</v>
      </c>
      <c r="S42" s="193"/>
      <c r="T42" s="193"/>
      <c r="U42" s="193"/>
      <c r="V42" s="193"/>
      <c r="W42" s="193"/>
      <c r="X42" s="193"/>
      <c r="Y42" s="193"/>
      <c r="Z42" s="193"/>
      <c r="AA42" s="193"/>
    </row>
    <row r="43" spans="1:27" ht="57.75" customHeight="1" x14ac:dyDescent="0.25">
      <c r="A43" s="185"/>
      <c r="B43" s="12"/>
      <c r="C43" s="13" t="s">
        <v>28</v>
      </c>
      <c r="D43" s="13" t="s">
        <v>257</v>
      </c>
      <c r="E43" s="13"/>
      <c r="F43" s="13" t="s">
        <v>253</v>
      </c>
      <c r="G43" s="13" t="s">
        <v>256</v>
      </c>
      <c r="H43" s="14">
        <v>1</v>
      </c>
      <c r="I43" s="14">
        <v>16</v>
      </c>
      <c r="J43" s="14">
        <f t="shared" si="15"/>
        <v>16</v>
      </c>
      <c r="K43" s="26"/>
      <c r="L43" s="26" t="s">
        <v>276</v>
      </c>
      <c r="M43" s="25" t="s">
        <v>268</v>
      </c>
      <c r="N43" s="21" t="s">
        <v>270</v>
      </c>
      <c r="O43" s="16" t="s">
        <v>29</v>
      </c>
      <c r="P43" s="16" cm="1">
        <f t="array" ref="P43">IFERROR(_xlfn.IFS(O43="","",O43="NON EFFICACE",1,O43="NON EXISTANTE",1,O43="PARTIELLE",2,O43="EFFICACE",4,O43="TRÈS EFFICACE",12,O43="NON CONCERNÉ",""),"")</f>
        <v>4</v>
      </c>
      <c r="Q43" s="14">
        <f t="shared" si="16"/>
        <v>4</v>
      </c>
      <c r="R43" s="193" t="s">
        <v>98</v>
      </c>
      <c r="S43" s="193"/>
      <c r="T43" s="193"/>
      <c r="U43" s="193"/>
      <c r="V43" s="193"/>
      <c r="W43" s="193"/>
      <c r="X43" s="193"/>
      <c r="Y43" s="193"/>
      <c r="Z43" s="193"/>
      <c r="AA43" s="193"/>
    </row>
    <row r="44" spans="1:27" s="5" customFormat="1" ht="14.25" customHeight="1" x14ac:dyDescent="0.25">
      <c r="A44" s="176"/>
      <c r="B44" s="45"/>
      <c r="C44" s="46"/>
      <c r="D44" s="46"/>
      <c r="E44" s="46"/>
      <c r="F44" s="46"/>
      <c r="G44" s="46"/>
      <c r="H44" s="47"/>
      <c r="I44" s="47"/>
      <c r="J44" s="47"/>
      <c r="K44" s="48"/>
      <c r="L44" s="49"/>
      <c r="M44" s="50"/>
      <c r="N44" s="50"/>
      <c r="O44" s="51"/>
      <c r="P44" s="51"/>
      <c r="Q44" s="47"/>
      <c r="R44" s="52"/>
      <c r="S44" s="52"/>
      <c r="T44" s="52"/>
      <c r="U44" s="52"/>
      <c r="V44" s="52"/>
      <c r="W44" s="52"/>
      <c r="X44" s="52"/>
      <c r="Y44" s="52"/>
      <c r="Z44" s="52"/>
      <c r="AA44" s="177"/>
    </row>
    <row r="45" spans="1:27" s="5" customFormat="1" ht="30" x14ac:dyDescent="0.25">
      <c r="A45" s="180" t="s">
        <v>35</v>
      </c>
      <c r="B45" s="17"/>
      <c r="C45" s="18" t="s">
        <v>28</v>
      </c>
      <c r="D45" s="13" t="s">
        <v>118</v>
      </c>
      <c r="E45" s="13"/>
      <c r="F45" s="13" t="s">
        <v>247</v>
      </c>
      <c r="G45" s="13" t="s">
        <v>198</v>
      </c>
      <c r="H45" s="19">
        <v>1</v>
      </c>
      <c r="I45" s="19">
        <v>16</v>
      </c>
      <c r="J45" s="19">
        <f t="shared" ref="J45:J66" si="17">I45*H45</f>
        <v>16</v>
      </c>
      <c r="K45" s="19"/>
      <c r="L45" s="27" t="s">
        <v>279</v>
      </c>
      <c r="M45" s="25" t="s">
        <v>280</v>
      </c>
      <c r="N45" s="21" t="s">
        <v>173</v>
      </c>
      <c r="O45" s="16" t="s">
        <v>29</v>
      </c>
      <c r="P45" s="16" cm="1">
        <f t="array" ref="P45">IFERROR(_xlfn.IFS(O45="","",O45="NON EFFICACE",1,O45="NON EXISTANTE",1,O45="PARTIELLE",2,O45="EFFICACE",4,O45="TRÈS EFFICACE",12,O45="NON CONCERNÉ",""),"")</f>
        <v>4</v>
      </c>
      <c r="Q45" s="14">
        <f t="shared" ref="Q45:Q122" si="18">IFERROR(ROUND(J45/P45,0),"")</f>
        <v>4</v>
      </c>
      <c r="R45" s="189" t="s">
        <v>98</v>
      </c>
      <c r="S45" s="191"/>
      <c r="T45" s="191"/>
      <c r="U45" s="191"/>
      <c r="V45" s="191"/>
      <c r="W45" s="191"/>
      <c r="X45" s="191"/>
      <c r="Y45" s="191"/>
      <c r="Z45" s="191"/>
      <c r="AA45" s="192"/>
    </row>
    <row r="46" spans="1:27" s="5" customFormat="1" ht="30" x14ac:dyDescent="0.25">
      <c r="A46" s="181"/>
      <c r="B46" s="17"/>
      <c r="C46" s="18" t="s">
        <v>28</v>
      </c>
      <c r="D46" s="13" t="s">
        <v>249</v>
      </c>
      <c r="E46" s="13"/>
      <c r="F46" s="13" t="s">
        <v>122</v>
      </c>
      <c r="G46" s="13" t="s">
        <v>248</v>
      </c>
      <c r="H46" s="19">
        <v>1</v>
      </c>
      <c r="I46" s="19">
        <v>16</v>
      </c>
      <c r="J46" s="19">
        <f t="shared" ref="J46:J50" si="19">I46*H46</f>
        <v>16</v>
      </c>
      <c r="K46" s="19"/>
      <c r="L46" s="27" t="s">
        <v>279</v>
      </c>
      <c r="M46" s="25" t="s">
        <v>280</v>
      </c>
      <c r="N46" s="21" t="s">
        <v>173</v>
      </c>
      <c r="O46" s="16" t="s">
        <v>29</v>
      </c>
      <c r="P46" s="16" cm="1">
        <f t="array" ref="P46">IFERROR(_xlfn.IFS(O46="","",O46="NON EFFICACE",1,O46="NON EXISTANTE",1,O46="PARTIELLE",2,O46="EFFICACE",4,O46="TRÈS EFFICACE",12,O46="NON CONCERNÉ",""),"")</f>
        <v>4</v>
      </c>
      <c r="Q46" s="14">
        <f t="shared" ref="Q46:Q50" si="20">IFERROR(ROUND(J46/P46,0),"")</f>
        <v>4</v>
      </c>
      <c r="R46" s="189" t="s">
        <v>98</v>
      </c>
      <c r="S46" s="191"/>
      <c r="T46" s="191"/>
      <c r="U46" s="191"/>
      <c r="V46" s="191"/>
      <c r="W46" s="191"/>
      <c r="X46" s="191"/>
      <c r="Y46" s="191"/>
      <c r="Z46" s="191"/>
      <c r="AA46" s="192"/>
    </row>
    <row r="47" spans="1:27" s="5" customFormat="1" ht="30" x14ac:dyDescent="0.25">
      <c r="A47" s="181"/>
      <c r="B47" s="17"/>
      <c r="C47" s="18" t="s">
        <v>28</v>
      </c>
      <c r="D47" s="13" t="s">
        <v>252</v>
      </c>
      <c r="E47" s="13"/>
      <c r="F47" s="13" t="s">
        <v>251</v>
      </c>
      <c r="G47" s="13" t="s">
        <v>250</v>
      </c>
      <c r="H47" s="19">
        <v>1</v>
      </c>
      <c r="I47" s="19">
        <v>16</v>
      </c>
      <c r="J47" s="19">
        <f t="shared" si="19"/>
        <v>16</v>
      </c>
      <c r="K47" s="19"/>
      <c r="L47" s="27" t="s">
        <v>279</v>
      </c>
      <c r="M47" s="25" t="s">
        <v>280</v>
      </c>
      <c r="N47" s="21" t="s">
        <v>173</v>
      </c>
      <c r="O47" s="16" t="s">
        <v>29</v>
      </c>
      <c r="P47" s="16" cm="1">
        <f t="array" ref="P47">IFERROR(_xlfn.IFS(O47="","",O47="NON EFFICACE",1,O47="NON EXISTANTE",1,O47="PARTIELLE",2,O47="EFFICACE",4,O47="TRÈS EFFICACE",12,O47="NON CONCERNÉ",""),"")</f>
        <v>4</v>
      </c>
      <c r="Q47" s="14">
        <f t="shared" si="20"/>
        <v>4</v>
      </c>
      <c r="R47" s="189" t="s">
        <v>98</v>
      </c>
      <c r="S47" s="191"/>
      <c r="T47" s="191"/>
      <c r="U47" s="191"/>
      <c r="V47" s="191"/>
      <c r="W47" s="191"/>
      <c r="X47" s="191"/>
      <c r="Y47" s="191"/>
      <c r="Z47" s="191"/>
      <c r="AA47" s="192"/>
    </row>
    <row r="48" spans="1:27" s="5" customFormat="1" ht="30" x14ac:dyDescent="0.25">
      <c r="A48" s="181"/>
      <c r="B48" s="17"/>
      <c r="C48" s="18" t="s">
        <v>28</v>
      </c>
      <c r="D48" s="13" t="s">
        <v>255</v>
      </c>
      <c r="E48" s="13"/>
      <c r="F48" s="13" t="s">
        <v>253</v>
      </c>
      <c r="G48" s="13" t="s">
        <v>254</v>
      </c>
      <c r="H48" s="19">
        <v>1</v>
      </c>
      <c r="I48" s="19">
        <v>16</v>
      </c>
      <c r="J48" s="19">
        <f t="shared" si="19"/>
        <v>16</v>
      </c>
      <c r="K48" s="19"/>
      <c r="L48" s="27" t="s">
        <v>279</v>
      </c>
      <c r="M48" s="25" t="s">
        <v>280</v>
      </c>
      <c r="N48" s="21" t="s">
        <v>173</v>
      </c>
      <c r="O48" s="16" t="s">
        <v>29</v>
      </c>
      <c r="P48" s="16" cm="1">
        <f t="array" ref="P48">IFERROR(_xlfn.IFS(O48="","",O48="NON EFFICACE",1,O48="NON EXISTANTE",1,O48="PARTIELLE",2,O48="EFFICACE",4,O48="TRÈS EFFICACE",12,O48="NON CONCERNÉ",""),"")</f>
        <v>4</v>
      </c>
      <c r="Q48" s="14">
        <f t="shared" si="20"/>
        <v>4</v>
      </c>
      <c r="R48" s="189" t="s">
        <v>98</v>
      </c>
      <c r="S48" s="191"/>
      <c r="T48" s="191"/>
      <c r="U48" s="191"/>
      <c r="V48" s="191"/>
      <c r="W48" s="191"/>
      <c r="X48" s="191"/>
      <c r="Y48" s="191"/>
      <c r="Z48" s="191"/>
      <c r="AA48" s="192"/>
    </row>
    <row r="49" spans="1:27" s="5" customFormat="1" ht="30" x14ac:dyDescent="0.25">
      <c r="A49" s="181"/>
      <c r="B49" s="17"/>
      <c r="C49" s="18" t="s">
        <v>28</v>
      </c>
      <c r="D49" s="13" t="s">
        <v>176</v>
      </c>
      <c r="E49" s="13"/>
      <c r="F49" s="13" t="s">
        <v>106</v>
      </c>
      <c r="G49" s="13" t="s">
        <v>177</v>
      </c>
      <c r="H49" s="19">
        <v>1</v>
      </c>
      <c r="I49" s="19">
        <v>16</v>
      </c>
      <c r="J49" s="19">
        <f t="shared" si="19"/>
        <v>16</v>
      </c>
      <c r="K49" s="19"/>
      <c r="L49" s="27" t="s">
        <v>279</v>
      </c>
      <c r="M49" s="25" t="s">
        <v>280</v>
      </c>
      <c r="N49" s="21" t="s">
        <v>173</v>
      </c>
      <c r="O49" s="16" t="s">
        <v>29</v>
      </c>
      <c r="P49" s="16" cm="1">
        <f t="array" ref="P49">IFERROR(_xlfn.IFS(O49="","",O49="NON EFFICACE",1,O49="NON EXISTANTE",1,O49="PARTIELLE",2,O49="EFFICACE",4,O49="TRÈS EFFICACE",12,O49="NON CONCERNÉ",""),"")</f>
        <v>4</v>
      </c>
      <c r="Q49" s="14">
        <f t="shared" si="20"/>
        <v>4</v>
      </c>
      <c r="R49" s="189" t="s">
        <v>98</v>
      </c>
      <c r="S49" s="191"/>
      <c r="T49" s="191"/>
      <c r="U49" s="191"/>
      <c r="V49" s="191"/>
      <c r="W49" s="191"/>
      <c r="X49" s="191"/>
      <c r="Y49" s="191"/>
      <c r="Z49" s="191"/>
      <c r="AA49" s="192"/>
    </row>
    <row r="50" spans="1:27" s="5" customFormat="1" ht="30" x14ac:dyDescent="0.25">
      <c r="A50" s="182"/>
      <c r="B50" s="17"/>
      <c r="C50" s="18" t="s">
        <v>28</v>
      </c>
      <c r="D50" s="13" t="s">
        <v>257</v>
      </c>
      <c r="E50" s="13"/>
      <c r="F50" s="13" t="s">
        <v>253</v>
      </c>
      <c r="G50" s="13" t="s">
        <v>256</v>
      </c>
      <c r="H50" s="19">
        <v>1</v>
      </c>
      <c r="I50" s="19">
        <v>16</v>
      </c>
      <c r="J50" s="19">
        <f t="shared" si="19"/>
        <v>16</v>
      </c>
      <c r="K50" s="19"/>
      <c r="L50" s="27" t="s">
        <v>279</v>
      </c>
      <c r="M50" s="25" t="s">
        <v>280</v>
      </c>
      <c r="N50" s="21" t="s">
        <v>173</v>
      </c>
      <c r="O50" s="16" t="s">
        <v>29</v>
      </c>
      <c r="P50" s="16" cm="1">
        <f t="array" ref="P50">IFERROR(_xlfn.IFS(O50="","",O50="NON EFFICACE",1,O50="NON EXISTANTE",1,O50="PARTIELLE",2,O50="EFFICACE",4,O50="TRÈS EFFICACE",12,O50="NON CONCERNÉ",""),"")</f>
        <v>4</v>
      </c>
      <c r="Q50" s="14">
        <f t="shared" si="20"/>
        <v>4</v>
      </c>
      <c r="R50" s="189" t="s">
        <v>98</v>
      </c>
      <c r="S50" s="191"/>
      <c r="T50" s="191"/>
      <c r="U50" s="191"/>
      <c r="V50" s="191"/>
      <c r="W50" s="191"/>
      <c r="X50" s="191"/>
      <c r="Y50" s="191"/>
      <c r="Z50" s="191"/>
      <c r="AA50" s="192"/>
    </row>
    <row r="51" spans="1:27" s="5" customFormat="1" ht="14.25" customHeight="1" x14ac:dyDescent="0.25">
      <c r="A51" s="176"/>
      <c r="B51" s="45"/>
      <c r="C51" s="46"/>
      <c r="D51" s="46"/>
      <c r="E51" s="46"/>
      <c r="F51" s="46"/>
      <c r="G51" s="46"/>
      <c r="H51" s="47"/>
      <c r="I51" s="47"/>
      <c r="J51" s="47"/>
      <c r="K51" s="48"/>
      <c r="L51" s="49"/>
      <c r="M51" s="50"/>
      <c r="N51" s="50"/>
      <c r="O51" s="51"/>
      <c r="P51" s="51"/>
      <c r="Q51" s="47"/>
      <c r="R51" s="52"/>
      <c r="S51" s="52"/>
      <c r="T51" s="52"/>
      <c r="U51" s="52"/>
      <c r="V51" s="52"/>
      <c r="W51" s="52"/>
      <c r="X51" s="52"/>
      <c r="Y51" s="52"/>
      <c r="Z51" s="52"/>
      <c r="AA51" s="177"/>
    </row>
    <row r="52" spans="1:27" ht="60" x14ac:dyDescent="0.25">
      <c r="A52" s="183" t="s">
        <v>36</v>
      </c>
      <c r="B52" s="12"/>
      <c r="C52" s="28" t="s">
        <v>25</v>
      </c>
      <c r="D52" s="13" t="s">
        <v>118</v>
      </c>
      <c r="E52" s="13"/>
      <c r="F52" s="13" t="s">
        <v>247</v>
      </c>
      <c r="G52" s="13" t="s">
        <v>198</v>
      </c>
      <c r="H52" s="14">
        <v>1</v>
      </c>
      <c r="I52" s="14">
        <v>16</v>
      </c>
      <c r="J52" s="14">
        <f t="shared" si="17"/>
        <v>16</v>
      </c>
      <c r="K52" s="29"/>
      <c r="L52" s="26" t="s">
        <v>281</v>
      </c>
      <c r="M52" s="26" t="s">
        <v>230</v>
      </c>
      <c r="N52" s="21" t="s">
        <v>234</v>
      </c>
      <c r="O52" s="16" t="s">
        <v>29</v>
      </c>
      <c r="P52" s="16" cm="1">
        <f t="array" ref="P52">IFERROR(_xlfn.IFS(O52="","",O52="NON EFFICACE",1,O52="NON EXISTANTE",1,O52="PARTIELLE",2,O52="EFFICACE",4,O52="TRÈS EFFICACE",12,O52="NON CONCERNÉ",""),"")</f>
        <v>4</v>
      </c>
      <c r="Q52" s="14">
        <f t="shared" si="18"/>
        <v>4</v>
      </c>
      <c r="R52" s="189" t="s">
        <v>98</v>
      </c>
      <c r="S52" s="191"/>
      <c r="T52" s="191"/>
      <c r="U52" s="191"/>
      <c r="V52" s="191"/>
      <c r="W52" s="191"/>
      <c r="X52" s="191"/>
      <c r="Y52" s="191"/>
      <c r="Z52" s="191"/>
      <c r="AA52" s="192"/>
    </row>
    <row r="53" spans="1:27" ht="60" x14ac:dyDescent="0.25">
      <c r="A53" s="184"/>
      <c r="B53" s="12"/>
      <c r="C53" s="28" t="s">
        <v>25</v>
      </c>
      <c r="D53" s="13" t="s">
        <v>249</v>
      </c>
      <c r="E53" s="13"/>
      <c r="F53" s="13" t="s">
        <v>122</v>
      </c>
      <c r="G53" s="13" t="s">
        <v>248</v>
      </c>
      <c r="H53" s="14">
        <v>1</v>
      </c>
      <c r="I53" s="14">
        <v>16</v>
      </c>
      <c r="J53" s="14">
        <f t="shared" ref="J53:J57" si="21">I53*H53</f>
        <v>16</v>
      </c>
      <c r="K53" s="29"/>
      <c r="L53" s="26" t="s">
        <v>281</v>
      </c>
      <c r="M53" s="26" t="s">
        <v>230</v>
      </c>
      <c r="N53" s="21" t="s">
        <v>234</v>
      </c>
      <c r="O53" s="16" t="s">
        <v>29</v>
      </c>
      <c r="P53" s="16" cm="1">
        <f t="array" ref="P53">IFERROR(_xlfn.IFS(O53="","",O53="NON EFFICACE",1,O53="NON EXISTANTE",1,O53="PARTIELLE",2,O53="EFFICACE",4,O53="TRÈS EFFICACE",12,O53="NON CONCERNÉ",""),"")</f>
        <v>4</v>
      </c>
      <c r="Q53" s="14">
        <f t="shared" ref="Q53:Q57" si="22">IFERROR(ROUND(J53/P53,0),"")</f>
        <v>4</v>
      </c>
      <c r="R53" s="189" t="s">
        <v>98</v>
      </c>
      <c r="S53" s="191"/>
      <c r="T53" s="191"/>
      <c r="U53" s="191"/>
      <c r="V53" s="191"/>
      <c r="W53" s="191"/>
      <c r="X53" s="191"/>
      <c r="Y53" s="191"/>
      <c r="Z53" s="191"/>
      <c r="AA53" s="192"/>
    </row>
    <row r="54" spans="1:27" ht="60" x14ac:dyDescent="0.25">
      <c r="A54" s="184"/>
      <c r="B54" s="12"/>
      <c r="C54" s="28" t="s">
        <v>25</v>
      </c>
      <c r="D54" s="13" t="s">
        <v>252</v>
      </c>
      <c r="E54" s="13"/>
      <c r="F54" s="13" t="s">
        <v>251</v>
      </c>
      <c r="G54" s="13" t="s">
        <v>250</v>
      </c>
      <c r="H54" s="14">
        <v>1</v>
      </c>
      <c r="I54" s="14">
        <v>16</v>
      </c>
      <c r="J54" s="14">
        <f t="shared" si="21"/>
        <v>16</v>
      </c>
      <c r="K54" s="29"/>
      <c r="L54" s="26" t="s">
        <v>281</v>
      </c>
      <c r="M54" s="26" t="s">
        <v>230</v>
      </c>
      <c r="N54" s="21" t="s">
        <v>234</v>
      </c>
      <c r="O54" s="16" t="s">
        <v>29</v>
      </c>
      <c r="P54" s="16" cm="1">
        <f t="array" ref="P54">IFERROR(_xlfn.IFS(O54="","",O54="NON EFFICACE",1,O54="NON EXISTANTE",1,O54="PARTIELLE",2,O54="EFFICACE",4,O54="TRÈS EFFICACE",12,O54="NON CONCERNÉ",""),"")</f>
        <v>4</v>
      </c>
      <c r="Q54" s="14">
        <f t="shared" si="22"/>
        <v>4</v>
      </c>
      <c r="R54" s="189" t="s">
        <v>98</v>
      </c>
      <c r="S54" s="191"/>
      <c r="T54" s="191"/>
      <c r="U54" s="191"/>
      <c r="V54" s="191"/>
      <c r="W54" s="191"/>
      <c r="X54" s="191"/>
      <c r="Y54" s="191"/>
      <c r="Z54" s="191"/>
      <c r="AA54" s="192"/>
    </row>
    <row r="55" spans="1:27" ht="60" x14ac:dyDescent="0.25">
      <c r="A55" s="184"/>
      <c r="B55" s="12"/>
      <c r="C55" s="28" t="s">
        <v>25</v>
      </c>
      <c r="D55" s="13" t="s">
        <v>255</v>
      </c>
      <c r="E55" s="13"/>
      <c r="F55" s="13" t="s">
        <v>253</v>
      </c>
      <c r="G55" s="13" t="s">
        <v>254</v>
      </c>
      <c r="H55" s="14">
        <v>1</v>
      </c>
      <c r="I55" s="14">
        <v>16</v>
      </c>
      <c r="J55" s="14">
        <f t="shared" si="21"/>
        <v>16</v>
      </c>
      <c r="K55" s="29"/>
      <c r="L55" s="26" t="s">
        <v>281</v>
      </c>
      <c r="M55" s="26" t="s">
        <v>230</v>
      </c>
      <c r="N55" s="21" t="s">
        <v>234</v>
      </c>
      <c r="O55" s="16" t="s">
        <v>29</v>
      </c>
      <c r="P55" s="16" cm="1">
        <f t="array" ref="P55">IFERROR(_xlfn.IFS(O55="","",O55="NON EFFICACE",1,O55="NON EXISTANTE",1,O55="PARTIELLE",2,O55="EFFICACE",4,O55="TRÈS EFFICACE",12,O55="NON CONCERNÉ",""),"")</f>
        <v>4</v>
      </c>
      <c r="Q55" s="14">
        <f t="shared" si="22"/>
        <v>4</v>
      </c>
      <c r="R55" s="189" t="s">
        <v>98</v>
      </c>
      <c r="S55" s="191"/>
      <c r="T55" s="191"/>
      <c r="U55" s="191"/>
      <c r="V55" s="191"/>
      <c r="W55" s="191"/>
      <c r="X55" s="191"/>
      <c r="Y55" s="191"/>
      <c r="Z55" s="191"/>
      <c r="AA55" s="192"/>
    </row>
    <row r="56" spans="1:27" ht="60" x14ac:dyDescent="0.25">
      <c r="A56" s="184"/>
      <c r="B56" s="12"/>
      <c r="C56" s="28" t="s">
        <v>25</v>
      </c>
      <c r="D56" s="13" t="s">
        <v>176</v>
      </c>
      <c r="E56" s="13"/>
      <c r="F56" s="13" t="s">
        <v>106</v>
      </c>
      <c r="G56" s="13" t="s">
        <v>177</v>
      </c>
      <c r="H56" s="14">
        <v>1</v>
      </c>
      <c r="I56" s="14">
        <v>16</v>
      </c>
      <c r="J56" s="14">
        <f t="shared" si="21"/>
        <v>16</v>
      </c>
      <c r="K56" s="29"/>
      <c r="L56" s="26" t="s">
        <v>281</v>
      </c>
      <c r="M56" s="26" t="s">
        <v>230</v>
      </c>
      <c r="N56" s="21" t="s">
        <v>234</v>
      </c>
      <c r="O56" s="16" t="s">
        <v>29</v>
      </c>
      <c r="P56" s="16" cm="1">
        <f t="array" ref="P56">IFERROR(_xlfn.IFS(O56="","",O56="NON EFFICACE",1,O56="NON EXISTANTE",1,O56="PARTIELLE",2,O56="EFFICACE",4,O56="TRÈS EFFICACE",12,O56="NON CONCERNÉ",""),"")</f>
        <v>4</v>
      </c>
      <c r="Q56" s="14">
        <f t="shared" si="22"/>
        <v>4</v>
      </c>
      <c r="R56" s="189" t="s">
        <v>98</v>
      </c>
      <c r="S56" s="191"/>
      <c r="T56" s="191"/>
      <c r="U56" s="191"/>
      <c r="V56" s="191"/>
      <c r="W56" s="191"/>
      <c r="X56" s="191"/>
      <c r="Y56" s="191"/>
      <c r="Z56" s="191"/>
      <c r="AA56" s="192"/>
    </row>
    <row r="57" spans="1:27" ht="60" x14ac:dyDescent="0.25">
      <c r="A57" s="185"/>
      <c r="B57" s="12"/>
      <c r="C57" s="28" t="s">
        <v>25</v>
      </c>
      <c r="D57" s="13" t="s">
        <v>257</v>
      </c>
      <c r="E57" s="13"/>
      <c r="F57" s="13" t="s">
        <v>253</v>
      </c>
      <c r="G57" s="13" t="s">
        <v>256</v>
      </c>
      <c r="H57" s="14">
        <v>1</v>
      </c>
      <c r="I57" s="14">
        <v>16</v>
      </c>
      <c r="J57" s="14">
        <f t="shared" si="21"/>
        <v>16</v>
      </c>
      <c r="K57" s="29"/>
      <c r="L57" s="26" t="s">
        <v>281</v>
      </c>
      <c r="M57" s="26" t="s">
        <v>230</v>
      </c>
      <c r="N57" s="21" t="s">
        <v>234</v>
      </c>
      <c r="O57" s="16" t="s">
        <v>29</v>
      </c>
      <c r="P57" s="16" cm="1">
        <f t="array" ref="P57">IFERROR(_xlfn.IFS(O57="","",O57="NON EFFICACE",1,O57="NON EXISTANTE",1,O57="PARTIELLE",2,O57="EFFICACE",4,O57="TRÈS EFFICACE",12,O57="NON CONCERNÉ",""),"")</f>
        <v>4</v>
      </c>
      <c r="Q57" s="14">
        <f t="shared" si="22"/>
        <v>4</v>
      </c>
      <c r="R57" s="189" t="s">
        <v>98</v>
      </c>
      <c r="S57" s="191"/>
      <c r="T57" s="191"/>
      <c r="U57" s="191"/>
      <c r="V57" s="191"/>
      <c r="W57" s="191"/>
      <c r="X57" s="191"/>
      <c r="Y57" s="191"/>
      <c r="Z57" s="191"/>
      <c r="AA57" s="192"/>
    </row>
    <row r="58" spans="1:27" s="5" customFormat="1" ht="14.25" customHeight="1" x14ac:dyDescent="0.25">
      <c r="A58" s="176"/>
      <c r="B58" s="45"/>
      <c r="C58" s="46"/>
      <c r="D58" s="46"/>
      <c r="E58" s="46"/>
      <c r="F58" s="46"/>
      <c r="G58" s="46"/>
      <c r="H58" s="47"/>
      <c r="I58" s="47"/>
      <c r="J58" s="47"/>
      <c r="K58" s="48"/>
      <c r="L58" s="49"/>
      <c r="M58" s="50"/>
      <c r="N58" s="50"/>
      <c r="O58" s="51"/>
      <c r="P58" s="51"/>
      <c r="Q58" s="47"/>
      <c r="R58" s="52"/>
      <c r="S58" s="52"/>
      <c r="T58" s="52"/>
      <c r="U58" s="52"/>
      <c r="V58" s="52"/>
      <c r="W58" s="52"/>
      <c r="X58" s="52"/>
      <c r="Y58" s="52"/>
      <c r="Z58" s="52"/>
      <c r="AA58" s="177"/>
    </row>
    <row r="59" spans="1:27" ht="116.45" customHeight="1" x14ac:dyDescent="0.25">
      <c r="A59" s="183" t="s">
        <v>37</v>
      </c>
      <c r="B59" s="12"/>
      <c r="C59" s="28" t="s">
        <v>25</v>
      </c>
      <c r="D59" s="13" t="s">
        <v>118</v>
      </c>
      <c r="E59" s="13"/>
      <c r="F59" s="13" t="s">
        <v>247</v>
      </c>
      <c r="G59" s="13" t="s">
        <v>198</v>
      </c>
      <c r="H59" s="14">
        <v>1</v>
      </c>
      <c r="I59" s="14">
        <v>16</v>
      </c>
      <c r="J59" s="14">
        <f t="shared" si="17"/>
        <v>16</v>
      </c>
      <c r="K59" s="15"/>
      <c r="L59" s="26" t="s">
        <v>38</v>
      </c>
      <c r="M59" s="26" t="s">
        <v>282</v>
      </c>
      <c r="N59" s="21" t="s">
        <v>231</v>
      </c>
      <c r="O59" s="16" t="s">
        <v>29</v>
      </c>
      <c r="P59" s="16" cm="1">
        <f t="array" ref="P59">IFERROR(_xlfn.IFS(O59="","",O59="NON EFFICACE",1,O59="NON EXISTANTE",1,O59="PARTIELLE",2,O59="EFFICACE",4,O59="TRÈS EFFICACE",12,O59="NON CONCERNÉ",""),"")</f>
        <v>4</v>
      </c>
      <c r="Q59" s="14">
        <f t="shared" si="18"/>
        <v>4</v>
      </c>
      <c r="R59" s="189" t="s">
        <v>98</v>
      </c>
      <c r="S59" s="191"/>
      <c r="T59" s="191"/>
      <c r="U59" s="191"/>
      <c r="V59" s="191"/>
      <c r="W59" s="191"/>
      <c r="X59" s="191"/>
      <c r="Y59" s="191"/>
      <c r="Z59" s="191"/>
      <c r="AA59" s="192"/>
    </row>
    <row r="60" spans="1:27" ht="75" x14ac:dyDescent="0.25">
      <c r="A60" s="184"/>
      <c r="B60" s="12"/>
      <c r="C60" s="28" t="s">
        <v>25</v>
      </c>
      <c r="D60" s="13" t="s">
        <v>249</v>
      </c>
      <c r="E60" s="13"/>
      <c r="F60" s="13" t="s">
        <v>122</v>
      </c>
      <c r="G60" s="13" t="s">
        <v>248</v>
      </c>
      <c r="H60" s="14">
        <v>1</v>
      </c>
      <c r="I60" s="14">
        <v>16</v>
      </c>
      <c r="J60" s="14">
        <f t="shared" ref="J60:J64" si="23">I60*H60</f>
        <v>16</v>
      </c>
      <c r="K60" s="15"/>
      <c r="L60" s="26" t="s">
        <v>38</v>
      </c>
      <c r="M60" s="26" t="s">
        <v>282</v>
      </c>
      <c r="N60" s="21" t="s">
        <v>231</v>
      </c>
      <c r="O60" s="16" t="s">
        <v>29</v>
      </c>
      <c r="P60" s="16" cm="1">
        <f t="array" ref="P60">IFERROR(_xlfn.IFS(O60="","",O60="NON EFFICACE",1,O60="NON EXISTANTE",1,O60="PARTIELLE",2,O60="EFFICACE",4,O60="TRÈS EFFICACE",12,O60="NON CONCERNÉ",""),"")</f>
        <v>4</v>
      </c>
      <c r="Q60" s="14">
        <f t="shared" ref="Q60:Q64" si="24">IFERROR(ROUND(J60/P60,0),"")</f>
        <v>4</v>
      </c>
      <c r="R60" s="189" t="s">
        <v>98</v>
      </c>
      <c r="S60" s="191"/>
      <c r="T60" s="191"/>
      <c r="U60" s="191"/>
      <c r="V60" s="191"/>
      <c r="W60" s="191"/>
      <c r="X60" s="191"/>
      <c r="Y60" s="191"/>
      <c r="Z60" s="191"/>
      <c r="AA60" s="192"/>
    </row>
    <row r="61" spans="1:27" ht="75" x14ac:dyDescent="0.25">
      <c r="A61" s="184"/>
      <c r="B61" s="12"/>
      <c r="C61" s="28" t="s">
        <v>25</v>
      </c>
      <c r="D61" s="13" t="s">
        <v>252</v>
      </c>
      <c r="E61" s="13"/>
      <c r="F61" s="13" t="s">
        <v>251</v>
      </c>
      <c r="G61" s="13" t="s">
        <v>250</v>
      </c>
      <c r="H61" s="14">
        <v>1</v>
      </c>
      <c r="I61" s="14">
        <v>16</v>
      </c>
      <c r="J61" s="14">
        <f t="shared" si="23"/>
        <v>16</v>
      </c>
      <c r="K61" s="15"/>
      <c r="L61" s="26" t="s">
        <v>38</v>
      </c>
      <c r="M61" s="26" t="s">
        <v>282</v>
      </c>
      <c r="N61" s="21" t="s">
        <v>231</v>
      </c>
      <c r="O61" s="16" t="s">
        <v>29</v>
      </c>
      <c r="P61" s="16" cm="1">
        <f t="array" ref="P61">IFERROR(_xlfn.IFS(O61="","",O61="NON EFFICACE",1,O61="NON EXISTANTE",1,O61="PARTIELLE",2,O61="EFFICACE",4,O61="TRÈS EFFICACE",12,O61="NON CONCERNÉ",""),"")</f>
        <v>4</v>
      </c>
      <c r="Q61" s="14">
        <f t="shared" si="24"/>
        <v>4</v>
      </c>
      <c r="R61" s="189" t="s">
        <v>98</v>
      </c>
      <c r="S61" s="191"/>
      <c r="T61" s="191"/>
      <c r="U61" s="191"/>
      <c r="V61" s="191"/>
      <c r="W61" s="191"/>
      <c r="X61" s="191"/>
      <c r="Y61" s="191"/>
      <c r="Z61" s="191"/>
      <c r="AA61" s="192"/>
    </row>
    <row r="62" spans="1:27" ht="75" x14ac:dyDescent="0.25">
      <c r="A62" s="184"/>
      <c r="B62" s="12"/>
      <c r="C62" s="28" t="s">
        <v>25</v>
      </c>
      <c r="D62" s="13" t="s">
        <v>255</v>
      </c>
      <c r="E62" s="13"/>
      <c r="F62" s="13" t="s">
        <v>253</v>
      </c>
      <c r="G62" s="13" t="s">
        <v>254</v>
      </c>
      <c r="H62" s="14">
        <v>1</v>
      </c>
      <c r="I62" s="14">
        <v>16</v>
      </c>
      <c r="J62" s="14">
        <f t="shared" si="23"/>
        <v>16</v>
      </c>
      <c r="K62" s="15"/>
      <c r="L62" s="26" t="s">
        <v>38</v>
      </c>
      <c r="M62" s="26" t="s">
        <v>282</v>
      </c>
      <c r="N62" s="21" t="s">
        <v>231</v>
      </c>
      <c r="O62" s="16" t="s">
        <v>29</v>
      </c>
      <c r="P62" s="16" cm="1">
        <f t="array" ref="P62">IFERROR(_xlfn.IFS(O62="","",O62="NON EFFICACE",1,O62="NON EXISTANTE",1,O62="PARTIELLE",2,O62="EFFICACE",4,O62="TRÈS EFFICACE",12,O62="NON CONCERNÉ",""),"")</f>
        <v>4</v>
      </c>
      <c r="Q62" s="14">
        <f t="shared" si="24"/>
        <v>4</v>
      </c>
      <c r="R62" s="189" t="s">
        <v>98</v>
      </c>
      <c r="S62" s="191"/>
      <c r="T62" s="191"/>
      <c r="U62" s="191"/>
      <c r="V62" s="191"/>
      <c r="W62" s="191"/>
      <c r="X62" s="191"/>
      <c r="Y62" s="191"/>
      <c r="Z62" s="191"/>
      <c r="AA62" s="192"/>
    </row>
    <row r="63" spans="1:27" ht="75" x14ac:dyDescent="0.25">
      <c r="A63" s="184"/>
      <c r="B63" s="12"/>
      <c r="C63" s="28" t="s">
        <v>25</v>
      </c>
      <c r="D63" s="13" t="s">
        <v>176</v>
      </c>
      <c r="E63" s="13"/>
      <c r="F63" s="13" t="s">
        <v>106</v>
      </c>
      <c r="G63" s="13" t="s">
        <v>177</v>
      </c>
      <c r="H63" s="14">
        <v>1</v>
      </c>
      <c r="I63" s="14">
        <v>16</v>
      </c>
      <c r="J63" s="14">
        <f t="shared" si="23"/>
        <v>16</v>
      </c>
      <c r="K63" s="15"/>
      <c r="L63" s="26" t="s">
        <v>38</v>
      </c>
      <c r="M63" s="26" t="s">
        <v>282</v>
      </c>
      <c r="N63" s="21" t="s">
        <v>231</v>
      </c>
      <c r="O63" s="16" t="s">
        <v>29</v>
      </c>
      <c r="P63" s="16" cm="1">
        <f t="array" ref="P63">IFERROR(_xlfn.IFS(O63="","",O63="NON EFFICACE",1,O63="NON EXISTANTE",1,O63="PARTIELLE",2,O63="EFFICACE",4,O63="TRÈS EFFICACE",12,O63="NON CONCERNÉ",""),"")</f>
        <v>4</v>
      </c>
      <c r="Q63" s="14">
        <f t="shared" si="24"/>
        <v>4</v>
      </c>
      <c r="R63" s="189" t="s">
        <v>98</v>
      </c>
      <c r="S63" s="191"/>
      <c r="T63" s="191"/>
      <c r="U63" s="191"/>
      <c r="V63" s="191"/>
      <c r="W63" s="191"/>
      <c r="X63" s="191"/>
      <c r="Y63" s="191"/>
      <c r="Z63" s="191"/>
      <c r="AA63" s="192"/>
    </row>
    <row r="64" spans="1:27" ht="75" x14ac:dyDescent="0.25">
      <c r="A64" s="185"/>
      <c r="B64" s="12"/>
      <c r="C64" s="28" t="s">
        <v>25</v>
      </c>
      <c r="D64" s="13" t="s">
        <v>257</v>
      </c>
      <c r="E64" s="13"/>
      <c r="F64" s="13" t="s">
        <v>253</v>
      </c>
      <c r="G64" s="13" t="s">
        <v>256</v>
      </c>
      <c r="H64" s="14">
        <v>1</v>
      </c>
      <c r="I64" s="14">
        <v>16</v>
      </c>
      <c r="J64" s="14">
        <f t="shared" si="23"/>
        <v>16</v>
      </c>
      <c r="K64" s="15"/>
      <c r="L64" s="26" t="s">
        <v>38</v>
      </c>
      <c r="M64" s="26" t="s">
        <v>282</v>
      </c>
      <c r="N64" s="21" t="s">
        <v>231</v>
      </c>
      <c r="O64" s="16" t="s">
        <v>29</v>
      </c>
      <c r="P64" s="16" cm="1">
        <f t="array" ref="P64">IFERROR(_xlfn.IFS(O64="","",O64="NON EFFICACE",1,O64="NON EXISTANTE",1,O64="PARTIELLE",2,O64="EFFICACE",4,O64="TRÈS EFFICACE",12,O64="NON CONCERNÉ",""),"")</f>
        <v>4</v>
      </c>
      <c r="Q64" s="14">
        <f t="shared" si="24"/>
        <v>4</v>
      </c>
      <c r="R64" s="189" t="s">
        <v>98</v>
      </c>
      <c r="S64" s="191"/>
      <c r="T64" s="191"/>
      <c r="U64" s="191"/>
      <c r="V64" s="191"/>
      <c r="W64" s="191"/>
      <c r="X64" s="191"/>
      <c r="Y64" s="191"/>
      <c r="Z64" s="191"/>
      <c r="AA64" s="192"/>
    </row>
    <row r="65" spans="1:27" s="5" customFormat="1" ht="14.25" customHeight="1" x14ac:dyDescent="0.25">
      <c r="A65" s="176"/>
      <c r="B65" s="45"/>
      <c r="C65" s="46"/>
      <c r="D65" s="46"/>
      <c r="E65" s="46"/>
      <c r="F65" s="46"/>
      <c r="G65" s="46"/>
      <c r="H65" s="47"/>
      <c r="I65" s="47"/>
      <c r="J65" s="47"/>
      <c r="K65" s="48"/>
      <c r="L65" s="49"/>
      <c r="M65" s="50"/>
      <c r="N65" s="50"/>
      <c r="O65" s="51"/>
      <c r="P65" s="51"/>
      <c r="Q65" s="47"/>
      <c r="R65" s="52"/>
      <c r="S65" s="52"/>
      <c r="T65" s="52"/>
      <c r="U65" s="52"/>
      <c r="V65" s="52"/>
      <c r="W65" s="52"/>
      <c r="X65" s="52"/>
      <c r="Y65" s="52"/>
      <c r="Z65" s="52"/>
      <c r="AA65" s="177"/>
    </row>
    <row r="66" spans="1:27" ht="60" x14ac:dyDescent="0.25">
      <c r="A66" s="183" t="s">
        <v>39</v>
      </c>
      <c r="B66" s="12"/>
      <c r="C66" s="13" t="s">
        <v>40</v>
      </c>
      <c r="D66" s="13" t="s">
        <v>118</v>
      </c>
      <c r="E66" s="13"/>
      <c r="F66" s="13" t="s">
        <v>247</v>
      </c>
      <c r="G66" s="13" t="s">
        <v>198</v>
      </c>
      <c r="H66" s="14">
        <v>1</v>
      </c>
      <c r="I66" s="14">
        <v>8</v>
      </c>
      <c r="J66" s="14">
        <f t="shared" si="17"/>
        <v>8</v>
      </c>
      <c r="K66" s="13"/>
      <c r="L66" s="13" t="s">
        <v>111</v>
      </c>
      <c r="M66" s="26" t="s">
        <v>232</v>
      </c>
      <c r="N66" s="21" t="s">
        <v>283</v>
      </c>
      <c r="O66" s="16" t="s">
        <v>29</v>
      </c>
      <c r="P66" s="16" cm="1">
        <f t="array" ref="P66">IFERROR(_xlfn.IFS(O66="","",O66="NON EFFICACE",1,O66="NON EXISTANTE",1,O66="PARTIELLE",2,O66="EFFICACE",4,O66="TRÈS EFFICACE",12,O66="NON CONCERNÉ",""),"")</f>
        <v>4</v>
      </c>
      <c r="Q66" s="14">
        <f t="shared" si="18"/>
        <v>2</v>
      </c>
      <c r="R66" s="189" t="s">
        <v>98</v>
      </c>
      <c r="S66" s="191"/>
      <c r="T66" s="191"/>
      <c r="U66" s="191"/>
      <c r="V66" s="191"/>
      <c r="W66" s="191"/>
      <c r="X66" s="191"/>
      <c r="Y66" s="191"/>
      <c r="Z66" s="191"/>
      <c r="AA66" s="192"/>
    </row>
    <row r="67" spans="1:27" ht="60" x14ac:dyDescent="0.25">
      <c r="A67" s="184"/>
      <c r="B67" s="12"/>
      <c r="C67" s="13" t="s">
        <v>40</v>
      </c>
      <c r="D67" s="13" t="s">
        <v>249</v>
      </c>
      <c r="E67" s="13"/>
      <c r="F67" s="13" t="s">
        <v>122</v>
      </c>
      <c r="G67" s="13" t="s">
        <v>248</v>
      </c>
      <c r="H67" s="14">
        <v>1</v>
      </c>
      <c r="I67" s="14">
        <v>8</v>
      </c>
      <c r="J67" s="14">
        <f t="shared" ref="J67:J71" si="25">I67*H67</f>
        <v>8</v>
      </c>
      <c r="K67" s="13"/>
      <c r="L67" s="13" t="s">
        <v>112</v>
      </c>
      <c r="M67" s="26" t="s">
        <v>232</v>
      </c>
      <c r="N67" s="21" t="s">
        <v>283</v>
      </c>
      <c r="O67" s="16" t="s">
        <v>29</v>
      </c>
      <c r="P67" s="16" cm="1">
        <f t="array" ref="P67">IFERROR(_xlfn.IFS(O67="","",O67="NON EFFICACE",1,O67="NON EXISTANTE",1,O67="PARTIELLE",2,O67="EFFICACE",4,O67="TRÈS EFFICACE",12,O67="NON CONCERNÉ",""),"")</f>
        <v>4</v>
      </c>
      <c r="Q67" s="14">
        <f t="shared" ref="Q67:Q71" si="26">IFERROR(ROUND(J67/P67,0),"")</f>
        <v>2</v>
      </c>
      <c r="R67" s="189" t="s">
        <v>98</v>
      </c>
      <c r="S67" s="191"/>
      <c r="T67" s="191"/>
      <c r="U67" s="191"/>
      <c r="V67" s="191"/>
      <c r="W67" s="191"/>
      <c r="X67" s="191"/>
      <c r="Y67" s="191"/>
      <c r="Z67" s="191"/>
      <c r="AA67" s="192"/>
    </row>
    <row r="68" spans="1:27" ht="60" x14ac:dyDescent="0.25">
      <c r="A68" s="184"/>
      <c r="B68" s="12"/>
      <c r="C68" s="13" t="s">
        <v>40</v>
      </c>
      <c r="D68" s="13" t="s">
        <v>252</v>
      </c>
      <c r="E68" s="13"/>
      <c r="F68" s="13" t="s">
        <v>251</v>
      </c>
      <c r="G68" s="13" t="s">
        <v>250</v>
      </c>
      <c r="H68" s="14">
        <v>1</v>
      </c>
      <c r="I68" s="14">
        <v>8</v>
      </c>
      <c r="J68" s="14">
        <f t="shared" si="25"/>
        <v>8</v>
      </c>
      <c r="K68" s="13"/>
      <c r="L68" s="13" t="s">
        <v>111</v>
      </c>
      <c r="M68" s="26" t="s">
        <v>232</v>
      </c>
      <c r="N68" s="21" t="s">
        <v>283</v>
      </c>
      <c r="O68" s="16" t="s">
        <v>29</v>
      </c>
      <c r="P68" s="16" cm="1">
        <f t="array" ref="P68">IFERROR(_xlfn.IFS(O68="","",O68="NON EFFICACE",1,O68="NON EXISTANTE",1,O68="PARTIELLE",2,O68="EFFICACE",4,O68="TRÈS EFFICACE",12,O68="NON CONCERNÉ",""),"")</f>
        <v>4</v>
      </c>
      <c r="Q68" s="14">
        <f t="shared" si="26"/>
        <v>2</v>
      </c>
      <c r="R68" s="189" t="s">
        <v>98</v>
      </c>
      <c r="S68" s="191"/>
      <c r="T68" s="191"/>
      <c r="U68" s="191"/>
      <c r="V68" s="191"/>
      <c r="W68" s="191"/>
      <c r="X68" s="191"/>
      <c r="Y68" s="191"/>
      <c r="Z68" s="191"/>
      <c r="AA68" s="192"/>
    </row>
    <row r="69" spans="1:27" ht="60" x14ac:dyDescent="0.25">
      <c r="A69" s="184"/>
      <c r="B69" s="12"/>
      <c r="C69" s="13" t="s">
        <v>40</v>
      </c>
      <c r="D69" s="13" t="s">
        <v>255</v>
      </c>
      <c r="E69" s="13"/>
      <c r="F69" s="13" t="s">
        <v>253</v>
      </c>
      <c r="G69" s="13" t="s">
        <v>254</v>
      </c>
      <c r="H69" s="14">
        <v>1</v>
      </c>
      <c r="I69" s="14">
        <v>8</v>
      </c>
      <c r="J69" s="14">
        <f t="shared" si="25"/>
        <v>8</v>
      </c>
      <c r="K69" s="13"/>
      <c r="L69" s="13" t="s">
        <v>113</v>
      </c>
      <c r="M69" s="26" t="s">
        <v>232</v>
      </c>
      <c r="N69" s="21" t="s">
        <v>283</v>
      </c>
      <c r="O69" s="16" t="s">
        <v>29</v>
      </c>
      <c r="P69" s="16" cm="1">
        <f t="array" ref="P69">IFERROR(_xlfn.IFS(O69="","",O69="NON EFFICACE",1,O69="NON EXISTANTE",1,O69="PARTIELLE",2,O69="EFFICACE",4,O69="TRÈS EFFICACE",12,O69="NON CONCERNÉ",""),"")</f>
        <v>4</v>
      </c>
      <c r="Q69" s="14">
        <f t="shared" si="26"/>
        <v>2</v>
      </c>
      <c r="R69" s="189" t="s">
        <v>98</v>
      </c>
      <c r="S69" s="191"/>
      <c r="T69" s="191"/>
      <c r="U69" s="191"/>
      <c r="V69" s="191"/>
      <c r="W69" s="191"/>
      <c r="X69" s="191"/>
      <c r="Y69" s="191"/>
      <c r="Z69" s="191"/>
      <c r="AA69" s="192"/>
    </row>
    <row r="70" spans="1:27" ht="60" x14ac:dyDescent="0.25">
      <c r="A70" s="184"/>
      <c r="B70" s="12"/>
      <c r="C70" s="13" t="s">
        <v>40</v>
      </c>
      <c r="D70" s="13" t="s">
        <v>176</v>
      </c>
      <c r="E70" s="13"/>
      <c r="F70" s="13" t="s">
        <v>106</v>
      </c>
      <c r="G70" s="13" t="s">
        <v>177</v>
      </c>
      <c r="H70" s="14">
        <v>1</v>
      </c>
      <c r="I70" s="14">
        <v>8</v>
      </c>
      <c r="J70" s="14">
        <f t="shared" si="25"/>
        <v>8</v>
      </c>
      <c r="K70" s="13"/>
      <c r="L70" s="13" t="s">
        <v>110</v>
      </c>
      <c r="M70" s="26" t="s">
        <v>232</v>
      </c>
      <c r="N70" s="21" t="s">
        <v>283</v>
      </c>
      <c r="O70" s="16" t="s">
        <v>29</v>
      </c>
      <c r="P70" s="16" cm="1">
        <f t="array" ref="P70">IFERROR(_xlfn.IFS(O70="","",O70="NON EFFICACE",1,O70="NON EXISTANTE",1,O70="PARTIELLE",2,O70="EFFICACE",4,O70="TRÈS EFFICACE",12,O70="NON CONCERNÉ",""),"")</f>
        <v>4</v>
      </c>
      <c r="Q70" s="14">
        <f t="shared" si="26"/>
        <v>2</v>
      </c>
      <c r="R70" s="189" t="s">
        <v>98</v>
      </c>
      <c r="S70" s="191"/>
      <c r="T70" s="191"/>
      <c r="U70" s="191"/>
      <c r="V70" s="191"/>
      <c r="W70" s="191"/>
      <c r="X70" s="191"/>
      <c r="Y70" s="191"/>
      <c r="Z70" s="191"/>
      <c r="AA70" s="192"/>
    </row>
    <row r="71" spans="1:27" ht="60" x14ac:dyDescent="0.25">
      <c r="A71" s="185"/>
      <c r="B71" s="12"/>
      <c r="C71" s="13" t="s">
        <v>40</v>
      </c>
      <c r="D71" s="13" t="s">
        <v>257</v>
      </c>
      <c r="E71" s="13"/>
      <c r="F71" s="13" t="s">
        <v>253</v>
      </c>
      <c r="G71" s="13" t="s">
        <v>256</v>
      </c>
      <c r="H71" s="14">
        <v>1</v>
      </c>
      <c r="I71" s="14">
        <v>8</v>
      </c>
      <c r="J71" s="14">
        <f t="shared" si="25"/>
        <v>8</v>
      </c>
      <c r="K71" s="13"/>
      <c r="L71" s="13" t="s">
        <v>113</v>
      </c>
      <c r="M71" s="26" t="s">
        <v>232</v>
      </c>
      <c r="N71" s="21" t="s">
        <v>283</v>
      </c>
      <c r="O71" s="16" t="s">
        <v>29</v>
      </c>
      <c r="P71" s="16" cm="1">
        <f t="array" ref="P71">IFERROR(_xlfn.IFS(O71="","",O71="NON EFFICACE",1,O71="NON EXISTANTE",1,O71="PARTIELLE",2,O71="EFFICACE",4,O71="TRÈS EFFICACE",12,O71="NON CONCERNÉ",""),"")</f>
        <v>4</v>
      </c>
      <c r="Q71" s="14">
        <f t="shared" si="26"/>
        <v>2</v>
      </c>
      <c r="R71" s="189" t="s">
        <v>98</v>
      </c>
      <c r="S71" s="191"/>
      <c r="T71" s="191"/>
      <c r="U71" s="191"/>
      <c r="V71" s="191"/>
      <c r="W71" s="191"/>
      <c r="X71" s="191"/>
      <c r="Y71" s="191"/>
      <c r="Z71" s="191"/>
      <c r="AA71" s="192"/>
    </row>
    <row r="72" spans="1:27" s="5" customFormat="1" ht="14.25" customHeight="1" x14ac:dyDescent="0.25">
      <c r="A72" s="176"/>
      <c r="B72" s="45"/>
      <c r="C72" s="46"/>
      <c r="D72" s="46"/>
      <c r="E72" s="46"/>
      <c r="F72" s="46"/>
      <c r="G72" s="46"/>
      <c r="H72" s="47"/>
      <c r="I72" s="47"/>
      <c r="J72" s="47"/>
      <c r="K72" s="48"/>
      <c r="L72" s="49"/>
      <c r="M72" s="50"/>
      <c r="N72" s="50"/>
      <c r="O72" s="51"/>
      <c r="P72" s="51"/>
      <c r="Q72" s="47"/>
      <c r="R72" s="52"/>
      <c r="S72" s="52"/>
      <c r="T72" s="52"/>
      <c r="U72" s="52"/>
      <c r="V72" s="52"/>
      <c r="W72" s="52"/>
      <c r="X72" s="52"/>
      <c r="Y72" s="52"/>
      <c r="Z72" s="52"/>
      <c r="AA72" s="177"/>
    </row>
    <row r="73" spans="1:27" s="5" customFormat="1" ht="120" x14ac:dyDescent="0.25">
      <c r="A73" s="183" t="s">
        <v>41</v>
      </c>
      <c r="B73" s="12"/>
      <c r="C73" s="18" t="s">
        <v>42</v>
      </c>
      <c r="D73" s="13" t="s">
        <v>118</v>
      </c>
      <c r="E73" s="13"/>
      <c r="F73" s="13" t="s">
        <v>247</v>
      </c>
      <c r="G73" s="13" t="s">
        <v>198</v>
      </c>
      <c r="H73" s="19">
        <v>1</v>
      </c>
      <c r="I73" s="19">
        <v>8</v>
      </c>
      <c r="J73" s="19">
        <f>I73*H73</f>
        <v>8</v>
      </c>
      <c r="K73" s="30"/>
      <c r="L73" s="30" t="s">
        <v>284</v>
      </c>
      <c r="M73" s="25" t="s">
        <v>288</v>
      </c>
      <c r="N73" s="25" t="s">
        <v>285</v>
      </c>
      <c r="O73" s="16" t="s">
        <v>29</v>
      </c>
      <c r="P73" s="16" cm="1">
        <f t="array" ref="P73">IFERROR(_xlfn.IFS(O73="","",O73="NON EFFICACE",1,O73="NON EXISTANTE",1,O73="PARTIELLE",2,O73="EFFICACE",4,O73="TRÈS EFFICACE",12,O73="NON CONCERNÉ",""),"")</f>
        <v>4</v>
      </c>
      <c r="Q73" s="14">
        <f t="shared" si="18"/>
        <v>2</v>
      </c>
      <c r="R73" s="189" t="s">
        <v>98</v>
      </c>
      <c r="S73" s="191"/>
      <c r="T73" s="191"/>
      <c r="U73" s="191"/>
      <c r="V73" s="191"/>
      <c r="W73" s="191"/>
      <c r="X73" s="191"/>
      <c r="Y73" s="191"/>
      <c r="Z73" s="191"/>
      <c r="AA73" s="192"/>
    </row>
    <row r="74" spans="1:27" s="5" customFormat="1" ht="120" x14ac:dyDescent="0.25">
      <c r="A74" s="184"/>
      <c r="B74" s="12"/>
      <c r="C74" s="18" t="s">
        <v>42</v>
      </c>
      <c r="D74" s="13" t="s">
        <v>249</v>
      </c>
      <c r="E74" s="13"/>
      <c r="F74" s="13" t="s">
        <v>122</v>
      </c>
      <c r="G74" s="13" t="s">
        <v>248</v>
      </c>
      <c r="H74" s="19">
        <v>1</v>
      </c>
      <c r="I74" s="19">
        <v>8</v>
      </c>
      <c r="J74" s="19">
        <f t="shared" ref="J74:J78" si="27">I74*H74</f>
        <v>8</v>
      </c>
      <c r="K74" s="30"/>
      <c r="L74" s="30" t="s">
        <v>286</v>
      </c>
      <c r="M74" s="25" t="s">
        <v>289</v>
      </c>
      <c r="N74" s="25" t="s">
        <v>285</v>
      </c>
      <c r="O74" s="16" t="s">
        <v>29</v>
      </c>
      <c r="P74" s="16" cm="1">
        <f t="array" ref="P74">IFERROR(_xlfn.IFS(O74="","",O74="NON EFFICACE",1,O74="NON EXISTANTE",1,O74="PARTIELLE",2,O74="EFFICACE",4,O74="TRÈS EFFICACE",12,O74="NON CONCERNÉ",""),"")</f>
        <v>4</v>
      </c>
      <c r="Q74" s="14">
        <f t="shared" ref="Q74" si="28">IFERROR(ROUND(J74/P74,0),"")</f>
        <v>2</v>
      </c>
      <c r="R74" s="189" t="s">
        <v>98</v>
      </c>
      <c r="S74" s="191"/>
      <c r="T74" s="191"/>
      <c r="U74" s="191"/>
      <c r="V74" s="191"/>
      <c r="W74" s="191"/>
      <c r="X74" s="191"/>
      <c r="Y74" s="191"/>
      <c r="Z74" s="191"/>
      <c r="AA74" s="192"/>
    </row>
    <row r="75" spans="1:27" s="5" customFormat="1" ht="120" x14ac:dyDescent="0.25">
      <c r="A75" s="184"/>
      <c r="B75" s="12"/>
      <c r="C75" s="18" t="s">
        <v>42</v>
      </c>
      <c r="D75" s="13" t="s">
        <v>252</v>
      </c>
      <c r="E75" s="13"/>
      <c r="F75" s="13" t="s">
        <v>251</v>
      </c>
      <c r="G75" s="13" t="s">
        <v>250</v>
      </c>
      <c r="H75" s="19">
        <v>1</v>
      </c>
      <c r="I75" s="19">
        <v>8</v>
      </c>
      <c r="J75" s="19">
        <f t="shared" si="27"/>
        <v>8</v>
      </c>
      <c r="K75" s="30"/>
      <c r="L75" s="30" t="s">
        <v>287</v>
      </c>
      <c r="M75" s="25" t="s">
        <v>290</v>
      </c>
      <c r="N75" s="25" t="s">
        <v>285</v>
      </c>
      <c r="O75" s="16" t="s">
        <v>29</v>
      </c>
      <c r="P75" s="16" cm="1">
        <f t="array" ref="P75">IFERROR(_xlfn.IFS(O75="","",O75="NON EFFICACE",1,O75="NON EXISTANTE",1,O75="PARTIELLE",2,O75="EFFICACE",4,O75="TRÈS EFFICACE",12,O75="NON CONCERNÉ",""),"")</f>
        <v>4</v>
      </c>
      <c r="Q75" s="14">
        <f t="shared" ref="Q75" si="29">IFERROR(ROUND(J75/P75,0),"")</f>
        <v>2</v>
      </c>
      <c r="R75" s="189" t="s">
        <v>98</v>
      </c>
      <c r="S75" s="191"/>
      <c r="T75" s="191"/>
      <c r="U75" s="191"/>
      <c r="V75" s="191"/>
      <c r="W75" s="191"/>
      <c r="X75" s="191"/>
      <c r="Y75" s="191"/>
      <c r="Z75" s="191"/>
      <c r="AA75" s="192"/>
    </row>
    <row r="76" spans="1:27" s="5" customFormat="1" ht="75" x14ac:dyDescent="0.25">
      <c r="A76" s="184"/>
      <c r="B76" s="12"/>
      <c r="C76" s="18" t="s">
        <v>42</v>
      </c>
      <c r="D76" s="13" t="s">
        <v>255</v>
      </c>
      <c r="E76" s="13"/>
      <c r="F76" s="13" t="s">
        <v>253</v>
      </c>
      <c r="G76" s="13" t="s">
        <v>254</v>
      </c>
      <c r="H76" s="19">
        <v>1</v>
      </c>
      <c r="I76" s="19">
        <v>8</v>
      </c>
      <c r="J76" s="19">
        <f t="shared" si="27"/>
        <v>8</v>
      </c>
      <c r="K76" s="30"/>
      <c r="L76" s="30" t="s">
        <v>291</v>
      </c>
      <c r="M76" s="25" t="s">
        <v>292</v>
      </c>
      <c r="N76" s="25" t="s">
        <v>285</v>
      </c>
      <c r="O76" s="16" t="s">
        <v>29</v>
      </c>
      <c r="P76" s="16" cm="1">
        <f t="array" ref="P76">IFERROR(_xlfn.IFS(O76="","",O76="NON EFFICACE",1,O76="NON EXISTANTE",1,O76="PARTIELLE",2,O76="EFFICACE",4,O76="TRÈS EFFICACE",12,O76="NON CONCERNÉ",""),"")</f>
        <v>4</v>
      </c>
      <c r="Q76" s="14">
        <f t="shared" ref="Q76:Q78" si="30">IFERROR(ROUND(J76/P76,0),"")</f>
        <v>2</v>
      </c>
      <c r="R76" s="189" t="s">
        <v>98</v>
      </c>
      <c r="S76" s="191"/>
      <c r="T76" s="191"/>
      <c r="U76" s="191"/>
      <c r="V76" s="191"/>
      <c r="W76" s="191"/>
      <c r="X76" s="191"/>
      <c r="Y76" s="191"/>
      <c r="Z76" s="191"/>
      <c r="AA76" s="192"/>
    </row>
    <row r="77" spans="1:27" s="5" customFormat="1" ht="75" x14ac:dyDescent="0.25">
      <c r="A77" s="184"/>
      <c r="B77" s="12"/>
      <c r="C77" s="18" t="s">
        <v>42</v>
      </c>
      <c r="D77" s="13" t="s">
        <v>176</v>
      </c>
      <c r="E77" s="13"/>
      <c r="F77" s="13" t="s">
        <v>106</v>
      </c>
      <c r="G77" s="13" t="s">
        <v>177</v>
      </c>
      <c r="H77" s="19">
        <v>1</v>
      </c>
      <c r="I77" s="19">
        <v>8</v>
      </c>
      <c r="J77" s="19">
        <f t="shared" si="27"/>
        <v>8</v>
      </c>
      <c r="K77" s="30"/>
      <c r="L77" s="30" t="s">
        <v>291</v>
      </c>
      <c r="M77" s="25" t="s">
        <v>292</v>
      </c>
      <c r="N77" s="25" t="s">
        <v>285</v>
      </c>
      <c r="O77" s="16" t="s">
        <v>29</v>
      </c>
      <c r="P77" s="16" cm="1">
        <f t="array" ref="P77">IFERROR(_xlfn.IFS(O77="","",O77="NON EFFICACE",1,O77="NON EXISTANTE",1,O77="PARTIELLE",2,O77="EFFICACE",4,O77="TRÈS EFFICACE",12,O77="NON CONCERNÉ",""),"")</f>
        <v>4</v>
      </c>
      <c r="Q77" s="14">
        <f t="shared" si="30"/>
        <v>2</v>
      </c>
      <c r="R77" s="189" t="s">
        <v>98</v>
      </c>
      <c r="S77" s="191"/>
      <c r="T77" s="191"/>
      <c r="U77" s="191"/>
      <c r="V77" s="191"/>
      <c r="W77" s="191"/>
      <c r="X77" s="191"/>
      <c r="Y77" s="191"/>
      <c r="Z77" s="191"/>
      <c r="AA77" s="192"/>
    </row>
    <row r="78" spans="1:27" s="5" customFormat="1" ht="75" x14ac:dyDescent="0.25">
      <c r="A78" s="185"/>
      <c r="B78" s="12"/>
      <c r="C78" s="18" t="s">
        <v>42</v>
      </c>
      <c r="D78" s="13" t="s">
        <v>257</v>
      </c>
      <c r="E78" s="13"/>
      <c r="F78" s="13" t="s">
        <v>253</v>
      </c>
      <c r="G78" s="13" t="s">
        <v>256</v>
      </c>
      <c r="H78" s="19">
        <v>1</v>
      </c>
      <c r="I78" s="19">
        <v>8</v>
      </c>
      <c r="J78" s="19">
        <f t="shared" si="27"/>
        <v>8</v>
      </c>
      <c r="K78" s="30"/>
      <c r="L78" s="30" t="s">
        <v>291</v>
      </c>
      <c r="M78" s="25" t="s">
        <v>292</v>
      </c>
      <c r="N78" s="25" t="s">
        <v>285</v>
      </c>
      <c r="O78" s="16" t="s">
        <v>29</v>
      </c>
      <c r="P78" s="16" cm="1">
        <f t="array" ref="P78">IFERROR(_xlfn.IFS(O78="","",O78="NON EFFICACE",1,O78="NON EXISTANTE",1,O78="PARTIELLE",2,O78="EFFICACE",4,O78="TRÈS EFFICACE",12,O78="NON CONCERNÉ",""),"")</f>
        <v>4</v>
      </c>
      <c r="Q78" s="14">
        <f t="shared" si="30"/>
        <v>2</v>
      </c>
      <c r="R78" s="189" t="s">
        <v>98</v>
      </c>
      <c r="S78" s="191"/>
      <c r="T78" s="191"/>
      <c r="U78" s="191"/>
      <c r="V78" s="191"/>
      <c r="W78" s="191"/>
      <c r="X78" s="191"/>
      <c r="Y78" s="191"/>
      <c r="Z78" s="191"/>
      <c r="AA78" s="192"/>
    </row>
    <row r="79" spans="1:27" s="5" customFormat="1" ht="14.25" customHeight="1" x14ac:dyDescent="0.25">
      <c r="A79" s="176"/>
      <c r="B79" s="45"/>
      <c r="C79" s="46"/>
      <c r="D79" s="46"/>
      <c r="E79" s="46"/>
      <c r="F79" s="46"/>
      <c r="G79" s="46"/>
      <c r="H79" s="47"/>
      <c r="I79" s="47"/>
      <c r="J79" s="47"/>
      <c r="K79" s="48"/>
      <c r="L79" s="49"/>
      <c r="M79" s="50"/>
      <c r="N79" s="50"/>
      <c r="O79" s="51"/>
      <c r="P79" s="51"/>
      <c r="Q79" s="47"/>
      <c r="R79" s="52"/>
      <c r="S79" s="52"/>
      <c r="T79" s="52"/>
      <c r="U79" s="52"/>
      <c r="V79" s="52"/>
      <c r="W79" s="52"/>
      <c r="X79" s="52"/>
      <c r="Y79" s="52"/>
      <c r="Z79" s="52"/>
      <c r="AA79" s="177"/>
    </row>
    <row r="80" spans="1:27" ht="105" x14ac:dyDescent="0.25">
      <c r="A80" s="183" t="s">
        <v>43</v>
      </c>
      <c r="B80" s="12"/>
      <c r="C80" s="13" t="s">
        <v>44</v>
      </c>
      <c r="D80" s="13" t="s">
        <v>118</v>
      </c>
      <c r="E80" s="13"/>
      <c r="F80" s="13" t="s">
        <v>247</v>
      </c>
      <c r="G80" s="13" t="s">
        <v>198</v>
      </c>
      <c r="H80" s="19">
        <v>1</v>
      </c>
      <c r="I80" s="14">
        <v>16</v>
      </c>
      <c r="J80" s="14">
        <f>I80*H80</f>
        <v>16</v>
      </c>
      <c r="K80" s="29"/>
      <c r="L80" s="26" t="s">
        <v>233</v>
      </c>
      <c r="M80" s="30" t="s">
        <v>293</v>
      </c>
      <c r="N80" s="25" t="s">
        <v>285</v>
      </c>
      <c r="O80" s="16" t="s">
        <v>29</v>
      </c>
      <c r="P80" s="16" cm="1">
        <f t="array" ref="P80">IFERROR(_xlfn.IFS(O80="","",O80="NON EFFICACE",1,O80="NON EXISTANTE",1,O80="PARTIELLE",2,O80="EFFICACE",4,O80="TRÈS EFFICACE",12,O80="NON CONCERNÉ",""),"")</f>
        <v>4</v>
      </c>
      <c r="Q80" s="14">
        <f t="shared" si="18"/>
        <v>4</v>
      </c>
      <c r="R80" s="189" t="s">
        <v>98</v>
      </c>
      <c r="S80" s="191"/>
      <c r="T80" s="191"/>
      <c r="U80" s="191"/>
      <c r="V80" s="191"/>
      <c r="W80" s="191"/>
      <c r="X80" s="191"/>
      <c r="Y80" s="191"/>
      <c r="Z80" s="191"/>
      <c r="AA80" s="192"/>
    </row>
    <row r="81" spans="1:28" ht="105" x14ac:dyDescent="0.25">
      <c r="A81" s="184"/>
      <c r="B81" s="12"/>
      <c r="C81" s="13" t="s">
        <v>44</v>
      </c>
      <c r="D81" s="13" t="s">
        <v>249</v>
      </c>
      <c r="E81" s="13"/>
      <c r="F81" s="13" t="s">
        <v>122</v>
      </c>
      <c r="G81" s="13" t="s">
        <v>248</v>
      </c>
      <c r="H81" s="19">
        <v>1</v>
      </c>
      <c r="I81" s="14">
        <v>16</v>
      </c>
      <c r="J81" s="14">
        <f t="shared" ref="J81:J85" si="31">I81*H81</f>
        <v>16</v>
      </c>
      <c r="K81" s="29"/>
      <c r="L81" s="26" t="s">
        <v>233</v>
      </c>
      <c r="M81" s="30" t="s">
        <v>294</v>
      </c>
      <c r="N81" s="25" t="s">
        <v>285</v>
      </c>
      <c r="O81" s="16" t="s">
        <v>29</v>
      </c>
      <c r="P81" s="16" cm="1">
        <f t="array" ref="P81">IFERROR(_xlfn.IFS(O81="","",O81="NON EFFICACE",1,O81="NON EXISTANTE",1,O81="PARTIELLE",2,O81="EFFICACE",4,O81="TRÈS EFFICACE",12,O81="NON CONCERNÉ",""),"")</f>
        <v>4</v>
      </c>
      <c r="Q81" s="14">
        <f t="shared" ref="Q81:Q85" si="32">IFERROR(ROUND(J81/P81,0),"")</f>
        <v>4</v>
      </c>
      <c r="R81" s="189" t="s">
        <v>98</v>
      </c>
      <c r="S81" s="191"/>
      <c r="T81" s="191"/>
      <c r="U81" s="191"/>
      <c r="V81" s="191"/>
      <c r="W81" s="191"/>
      <c r="X81" s="191"/>
      <c r="Y81" s="191"/>
      <c r="Z81" s="191"/>
      <c r="AA81" s="192"/>
    </row>
    <row r="82" spans="1:28" ht="105" x14ac:dyDescent="0.25">
      <c r="A82" s="184"/>
      <c r="B82" s="12"/>
      <c r="C82" s="13" t="s">
        <v>44</v>
      </c>
      <c r="D82" s="13" t="s">
        <v>252</v>
      </c>
      <c r="E82" s="13"/>
      <c r="F82" s="13" t="s">
        <v>251</v>
      </c>
      <c r="G82" s="13" t="s">
        <v>250</v>
      </c>
      <c r="H82" s="19">
        <v>1</v>
      </c>
      <c r="I82" s="14">
        <v>16</v>
      </c>
      <c r="J82" s="14">
        <f t="shared" si="31"/>
        <v>16</v>
      </c>
      <c r="K82" s="29"/>
      <c r="L82" s="26" t="s">
        <v>233</v>
      </c>
      <c r="M82" s="30" t="s">
        <v>294</v>
      </c>
      <c r="N82" s="25" t="s">
        <v>285</v>
      </c>
      <c r="O82" s="16" t="s">
        <v>29</v>
      </c>
      <c r="P82" s="16" cm="1">
        <f t="array" ref="P82">IFERROR(_xlfn.IFS(O82="","",O82="NON EFFICACE",1,O82="NON EXISTANTE",1,O82="PARTIELLE",2,O82="EFFICACE",4,O82="TRÈS EFFICACE",12,O82="NON CONCERNÉ",""),"")</f>
        <v>4</v>
      </c>
      <c r="Q82" s="14">
        <f t="shared" si="32"/>
        <v>4</v>
      </c>
      <c r="R82" s="189" t="s">
        <v>98</v>
      </c>
      <c r="S82" s="191"/>
      <c r="T82" s="191"/>
      <c r="U82" s="191"/>
      <c r="V82" s="191"/>
      <c r="W82" s="191"/>
      <c r="X82" s="191"/>
      <c r="Y82" s="191"/>
      <c r="Z82" s="191"/>
      <c r="AA82" s="192"/>
    </row>
    <row r="83" spans="1:28" ht="45" x14ac:dyDescent="0.25">
      <c r="A83" s="184"/>
      <c r="B83" s="12"/>
      <c r="C83" s="13" t="s">
        <v>44</v>
      </c>
      <c r="D83" s="13" t="s">
        <v>255</v>
      </c>
      <c r="E83" s="13"/>
      <c r="F83" s="13" t="s">
        <v>253</v>
      </c>
      <c r="G83" s="13" t="s">
        <v>254</v>
      </c>
      <c r="H83" s="19">
        <v>1</v>
      </c>
      <c r="I83" s="14">
        <v>16</v>
      </c>
      <c r="J83" s="14">
        <f t="shared" si="31"/>
        <v>16</v>
      </c>
      <c r="K83" s="29"/>
      <c r="L83" s="30" t="s">
        <v>291</v>
      </c>
      <c r="M83" s="30" t="s">
        <v>295</v>
      </c>
      <c r="N83" s="25" t="s">
        <v>285</v>
      </c>
      <c r="O83" s="16" t="s">
        <v>29</v>
      </c>
      <c r="P83" s="16" cm="1">
        <f t="array" ref="P83">IFERROR(_xlfn.IFS(O83="","",O83="NON EFFICACE",1,O83="NON EXISTANTE",1,O83="PARTIELLE",2,O83="EFFICACE",4,O83="TRÈS EFFICACE",12,O83="NON CONCERNÉ",""),"")</f>
        <v>4</v>
      </c>
      <c r="Q83" s="14">
        <f t="shared" si="32"/>
        <v>4</v>
      </c>
      <c r="R83" s="189" t="s">
        <v>98</v>
      </c>
      <c r="S83" s="191"/>
      <c r="T83" s="191"/>
      <c r="U83" s="191"/>
      <c r="V83" s="191"/>
      <c r="W83" s="191"/>
      <c r="X83" s="191"/>
      <c r="Y83" s="191"/>
      <c r="Z83" s="191"/>
      <c r="AA83" s="192"/>
    </row>
    <row r="84" spans="1:28" ht="45" x14ac:dyDescent="0.25">
      <c r="A84" s="184"/>
      <c r="B84" s="12"/>
      <c r="C84" s="13" t="s">
        <v>44</v>
      </c>
      <c r="D84" s="13" t="s">
        <v>176</v>
      </c>
      <c r="E84" s="13"/>
      <c r="F84" s="13" t="s">
        <v>106</v>
      </c>
      <c r="G84" s="13" t="s">
        <v>177</v>
      </c>
      <c r="H84" s="19">
        <v>1</v>
      </c>
      <c r="I84" s="14">
        <v>16</v>
      </c>
      <c r="J84" s="14">
        <f t="shared" si="31"/>
        <v>16</v>
      </c>
      <c r="K84" s="29"/>
      <c r="L84" s="30" t="s">
        <v>291</v>
      </c>
      <c r="M84" s="30" t="s">
        <v>296</v>
      </c>
      <c r="N84" s="25" t="s">
        <v>285</v>
      </c>
      <c r="O84" s="16" t="s">
        <v>29</v>
      </c>
      <c r="P84" s="16" cm="1">
        <f t="array" ref="P84">IFERROR(_xlfn.IFS(O84="","",O84="NON EFFICACE",1,O84="NON EXISTANTE",1,O84="PARTIELLE",2,O84="EFFICACE",4,O84="TRÈS EFFICACE",12,O84="NON CONCERNÉ",""),"")</f>
        <v>4</v>
      </c>
      <c r="Q84" s="14">
        <f t="shared" si="32"/>
        <v>4</v>
      </c>
      <c r="R84" s="189" t="s">
        <v>98</v>
      </c>
      <c r="S84" s="191"/>
      <c r="T84" s="191"/>
      <c r="U84" s="191"/>
      <c r="V84" s="191"/>
      <c r="W84" s="191"/>
      <c r="X84" s="191"/>
      <c r="Y84" s="191"/>
      <c r="Z84" s="191"/>
      <c r="AA84" s="192"/>
    </row>
    <row r="85" spans="1:28" ht="45" x14ac:dyDescent="0.25">
      <c r="A85" s="185"/>
      <c r="B85" s="12"/>
      <c r="C85" s="13" t="s">
        <v>44</v>
      </c>
      <c r="D85" s="13" t="s">
        <v>257</v>
      </c>
      <c r="E85" s="13"/>
      <c r="F85" s="13" t="s">
        <v>253</v>
      </c>
      <c r="G85" s="13" t="s">
        <v>256</v>
      </c>
      <c r="H85" s="19">
        <v>1</v>
      </c>
      <c r="I85" s="14">
        <v>16</v>
      </c>
      <c r="J85" s="14">
        <f t="shared" si="31"/>
        <v>16</v>
      </c>
      <c r="K85" s="29"/>
      <c r="L85" s="30" t="s">
        <v>291</v>
      </c>
      <c r="M85" s="30" t="s">
        <v>297</v>
      </c>
      <c r="N85" s="25" t="s">
        <v>285</v>
      </c>
      <c r="O85" s="16" t="s">
        <v>29</v>
      </c>
      <c r="P85" s="16" cm="1">
        <f t="array" ref="P85">IFERROR(_xlfn.IFS(O85="","",O85="NON EFFICACE",1,O85="NON EXISTANTE",1,O85="PARTIELLE",2,O85="EFFICACE",4,O85="TRÈS EFFICACE",12,O85="NON CONCERNÉ",""),"")</f>
        <v>4</v>
      </c>
      <c r="Q85" s="14">
        <f t="shared" si="32"/>
        <v>4</v>
      </c>
      <c r="R85" s="189" t="s">
        <v>98</v>
      </c>
      <c r="S85" s="191"/>
      <c r="T85" s="191"/>
      <c r="U85" s="191"/>
      <c r="V85" s="191"/>
      <c r="W85" s="191"/>
      <c r="X85" s="191"/>
      <c r="Y85" s="191"/>
      <c r="Z85" s="191"/>
      <c r="AA85" s="192"/>
    </row>
    <row r="86" spans="1:28" s="5" customFormat="1" ht="14.25" customHeight="1" x14ac:dyDescent="0.25">
      <c r="A86" s="176"/>
      <c r="B86" s="45"/>
      <c r="C86" s="46"/>
      <c r="D86" s="46"/>
      <c r="E86" s="46"/>
      <c r="F86" s="46"/>
      <c r="G86" s="46"/>
      <c r="H86" s="47"/>
      <c r="I86" s="47"/>
      <c r="J86" s="47"/>
      <c r="K86" s="48"/>
      <c r="L86" s="49"/>
      <c r="M86" s="50"/>
      <c r="N86" s="50"/>
      <c r="O86" s="51"/>
      <c r="P86" s="51"/>
      <c r="Q86" s="47"/>
      <c r="R86" s="52"/>
      <c r="S86" s="52"/>
      <c r="T86" s="52"/>
      <c r="U86" s="52"/>
      <c r="V86" s="52"/>
      <c r="W86" s="52"/>
      <c r="X86" s="52"/>
      <c r="Y86" s="52"/>
      <c r="Z86" s="52"/>
      <c r="AA86" s="177"/>
    </row>
    <row r="87" spans="1:28" s="6" customFormat="1" ht="105" x14ac:dyDescent="0.25">
      <c r="A87" s="183" t="s">
        <v>45</v>
      </c>
      <c r="B87" s="12"/>
      <c r="C87" s="18" t="s">
        <v>28</v>
      </c>
      <c r="D87" s="13" t="s">
        <v>118</v>
      </c>
      <c r="E87" s="13"/>
      <c r="F87" s="13" t="s">
        <v>247</v>
      </c>
      <c r="G87" s="13" t="s">
        <v>198</v>
      </c>
      <c r="H87" s="19">
        <v>1</v>
      </c>
      <c r="I87" s="19">
        <v>16</v>
      </c>
      <c r="J87" s="19">
        <f>I87*H87</f>
        <v>16</v>
      </c>
      <c r="K87" s="25"/>
      <c r="L87" s="25" t="s">
        <v>298</v>
      </c>
      <c r="M87" s="25" t="s">
        <v>236</v>
      </c>
      <c r="N87" s="26" t="s">
        <v>235</v>
      </c>
      <c r="O87" s="16" t="s">
        <v>29</v>
      </c>
      <c r="P87" s="16" cm="1">
        <f t="array" ref="P87">IFERROR(_xlfn.IFS(O87="","",O87="NON EFFICACE",1,O87="NON EXISTANTE",1,O87="PARTIELLE",2,O87="EFFICACE",4,O87="TRÈS EFFICACE",12,O87="NON CONCERNÉ",""),"")</f>
        <v>4</v>
      </c>
      <c r="Q87" s="14">
        <f t="shared" si="18"/>
        <v>4</v>
      </c>
      <c r="R87" s="189" t="s">
        <v>98</v>
      </c>
      <c r="S87" s="191"/>
      <c r="T87" s="191"/>
      <c r="U87" s="191"/>
      <c r="V87" s="191"/>
      <c r="W87" s="191"/>
      <c r="X87" s="191"/>
      <c r="Y87" s="191"/>
      <c r="Z87" s="191"/>
      <c r="AA87" s="192"/>
    </row>
    <row r="88" spans="1:28" s="6" customFormat="1" ht="105" x14ac:dyDescent="0.25">
      <c r="A88" s="184"/>
      <c r="B88" s="12"/>
      <c r="C88" s="18" t="s">
        <v>28</v>
      </c>
      <c r="D88" s="13" t="s">
        <v>249</v>
      </c>
      <c r="E88" s="13"/>
      <c r="F88" s="13" t="s">
        <v>122</v>
      </c>
      <c r="G88" s="13" t="s">
        <v>248</v>
      </c>
      <c r="H88" s="19">
        <v>1</v>
      </c>
      <c r="I88" s="19">
        <v>16</v>
      </c>
      <c r="J88" s="19">
        <f t="shared" ref="J88:J92" si="33">I88*H88</f>
        <v>16</v>
      </c>
      <c r="K88" s="25"/>
      <c r="L88" s="25" t="s">
        <v>298</v>
      </c>
      <c r="M88" s="25" t="s">
        <v>236</v>
      </c>
      <c r="N88" s="26" t="s">
        <v>235</v>
      </c>
      <c r="O88" s="16" t="s">
        <v>29</v>
      </c>
      <c r="P88" s="16" cm="1">
        <f t="array" ref="P88">IFERROR(_xlfn.IFS(O88="","",O88="NON EFFICACE",1,O88="NON EXISTANTE",1,O88="PARTIELLE",2,O88="EFFICACE",4,O88="TRÈS EFFICACE",12,O88="NON CONCERNÉ",""),"")</f>
        <v>4</v>
      </c>
      <c r="Q88" s="14">
        <f t="shared" ref="Q88:Q92" si="34">IFERROR(ROUND(J88/P88,0),"")</f>
        <v>4</v>
      </c>
      <c r="R88" s="189" t="s">
        <v>98</v>
      </c>
      <c r="S88" s="191"/>
      <c r="T88" s="191"/>
      <c r="U88" s="191"/>
      <c r="V88" s="191"/>
      <c r="W88" s="191"/>
      <c r="X88" s="191"/>
      <c r="Y88" s="191"/>
      <c r="Z88" s="191"/>
      <c r="AA88" s="192"/>
    </row>
    <row r="89" spans="1:28" s="6" customFormat="1" ht="105" x14ac:dyDescent="0.25">
      <c r="A89" s="184"/>
      <c r="B89" s="12"/>
      <c r="C89" s="18" t="s">
        <v>28</v>
      </c>
      <c r="D89" s="13" t="s">
        <v>252</v>
      </c>
      <c r="E89" s="13"/>
      <c r="F89" s="13" t="s">
        <v>251</v>
      </c>
      <c r="G89" s="13" t="s">
        <v>250</v>
      </c>
      <c r="H89" s="19">
        <v>1</v>
      </c>
      <c r="I89" s="19">
        <v>16</v>
      </c>
      <c r="J89" s="19">
        <f t="shared" si="33"/>
        <v>16</v>
      </c>
      <c r="K89" s="25"/>
      <c r="L89" s="25" t="s">
        <v>298</v>
      </c>
      <c r="M89" s="25" t="s">
        <v>236</v>
      </c>
      <c r="N89" s="26" t="s">
        <v>235</v>
      </c>
      <c r="O89" s="16" t="s">
        <v>29</v>
      </c>
      <c r="P89" s="16" cm="1">
        <f t="array" ref="P89">IFERROR(_xlfn.IFS(O89="","",O89="NON EFFICACE",1,O89="NON EXISTANTE",1,O89="PARTIELLE",2,O89="EFFICACE",4,O89="TRÈS EFFICACE",12,O89="NON CONCERNÉ",""),"")</f>
        <v>4</v>
      </c>
      <c r="Q89" s="14">
        <f t="shared" si="34"/>
        <v>4</v>
      </c>
      <c r="R89" s="189" t="s">
        <v>98</v>
      </c>
      <c r="S89" s="191"/>
      <c r="T89" s="191"/>
      <c r="U89" s="191"/>
      <c r="V89" s="191"/>
      <c r="W89" s="191"/>
      <c r="X89" s="191"/>
      <c r="Y89" s="191"/>
      <c r="Z89" s="191"/>
      <c r="AA89" s="192"/>
    </row>
    <row r="90" spans="1:28" s="6" customFormat="1" ht="105" x14ac:dyDescent="0.25">
      <c r="A90" s="184"/>
      <c r="B90" s="12"/>
      <c r="C90" s="18" t="s">
        <v>28</v>
      </c>
      <c r="D90" s="13" t="s">
        <v>255</v>
      </c>
      <c r="E90" s="13"/>
      <c r="F90" s="13" t="s">
        <v>253</v>
      </c>
      <c r="G90" s="13" t="s">
        <v>254</v>
      </c>
      <c r="H90" s="19">
        <v>1</v>
      </c>
      <c r="I90" s="19">
        <v>16</v>
      </c>
      <c r="J90" s="19">
        <f t="shared" si="33"/>
        <v>16</v>
      </c>
      <c r="K90" s="25"/>
      <c r="L90" s="25" t="s">
        <v>298</v>
      </c>
      <c r="M90" s="25" t="s">
        <v>236</v>
      </c>
      <c r="N90" s="26" t="s">
        <v>235</v>
      </c>
      <c r="O90" s="16" t="s">
        <v>29</v>
      </c>
      <c r="P90" s="16" cm="1">
        <f t="array" ref="P90">IFERROR(_xlfn.IFS(O90="","",O90="NON EFFICACE",1,O90="NON EXISTANTE",1,O90="PARTIELLE",2,O90="EFFICACE",4,O90="TRÈS EFFICACE",12,O90="NON CONCERNÉ",""),"")</f>
        <v>4</v>
      </c>
      <c r="Q90" s="14">
        <f t="shared" si="34"/>
        <v>4</v>
      </c>
      <c r="R90" s="189" t="s">
        <v>98</v>
      </c>
      <c r="S90" s="191"/>
      <c r="T90" s="191"/>
      <c r="U90" s="191"/>
      <c r="V90" s="191"/>
      <c r="W90" s="191"/>
      <c r="X90" s="191"/>
      <c r="Y90" s="191"/>
      <c r="Z90" s="191"/>
      <c r="AA90" s="192"/>
    </row>
    <row r="91" spans="1:28" s="6" customFormat="1" ht="105" x14ac:dyDescent="0.25">
      <c r="A91" s="184"/>
      <c r="B91" s="12"/>
      <c r="C91" s="18" t="s">
        <v>28</v>
      </c>
      <c r="D91" s="13" t="s">
        <v>176</v>
      </c>
      <c r="E91" s="13"/>
      <c r="F91" s="13" t="s">
        <v>106</v>
      </c>
      <c r="G91" s="13" t="s">
        <v>177</v>
      </c>
      <c r="H91" s="19">
        <v>1</v>
      </c>
      <c r="I91" s="19">
        <v>16</v>
      </c>
      <c r="J91" s="19">
        <f t="shared" si="33"/>
        <v>16</v>
      </c>
      <c r="K91" s="25"/>
      <c r="L91" s="25" t="s">
        <v>298</v>
      </c>
      <c r="M91" s="25" t="s">
        <v>236</v>
      </c>
      <c r="N91" s="26" t="s">
        <v>235</v>
      </c>
      <c r="O91" s="16" t="s">
        <v>29</v>
      </c>
      <c r="P91" s="16" cm="1">
        <f t="array" ref="P91">IFERROR(_xlfn.IFS(O91="","",O91="NON EFFICACE",1,O91="NON EXISTANTE",1,O91="PARTIELLE",2,O91="EFFICACE",4,O91="TRÈS EFFICACE",12,O91="NON CONCERNÉ",""),"")</f>
        <v>4</v>
      </c>
      <c r="Q91" s="14">
        <f t="shared" si="34"/>
        <v>4</v>
      </c>
      <c r="R91" s="189" t="s">
        <v>98</v>
      </c>
      <c r="S91" s="191"/>
      <c r="T91" s="191"/>
      <c r="U91" s="191"/>
      <c r="V91" s="191"/>
      <c r="W91" s="191"/>
      <c r="X91" s="191"/>
      <c r="Y91" s="191"/>
      <c r="Z91" s="191"/>
      <c r="AA91" s="192"/>
      <c r="AB91" s="6" t="s">
        <v>299</v>
      </c>
    </row>
    <row r="92" spans="1:28" s="6" customFormat="1" ht="105" x14ac:dyDescent="0.25">
      <c r="A92" s="185"/>
      <c r="B92" s="12"/>
      <c r="C92" s="18" t="s">
        <v>28</v>
      </c>
      <c r="D92" s="13" t="s">
        <v>257</v>
      </c>
      <c r="E92" s="13"/>
      <c r="F92" s="13" t="s">
        <v>253</v>
      </c>
      <c r="G92" s="13" t="s">
        <v>256</v>
      </c>
      <c r="H92" s="19">
        <v>1</v>
      </c>
      <c r="I92" s="19">
        <v>16</v>
      </c>
      <c r="J92" s="19">
        <f t="shared" si="33"/>
        <v>16</v>
      </c>
      <c r="K92" s="25"/>
      <c r="L92" s="25" t="s">
        <v>298</v>
      </c>
      <c r="M92" s="25" t="s">
        <v>236</v>
      </c>
      <c r="N92" s="26" t="s">
        <v>235</v>
      </c>
      <c r="O92" s="16" t="s">
        <v>29</v>
      </c>
      <c r="P92" s="16" cm="1">
        <f t="array" ref="P92">IFERROR(_xlfn.IFS(O92="","",O92="NON EFFICACE",1,O92="NON EXISTANTE",1,O92="PARTIELLE",2,O92="EFFICACE",4,O92="TRÈS EFFICACE",12,O92="NON CONCERNÉ",""),"")</f>
        <v>4</v>
      </c>
      <c r="Q92" s="14">
        <f t="shared" si="34"/>
        <v>4</v>
      </c>
      <c r="R92" s="189" t="s">
        <v>98</v>
      </c>
      <c r="S92" s="191"/>
      <c r="T92" s="191"/>
      <c r="U92" s="191"/>
      <c r="V92" s="191"/>
      <c r="W92" s="191"/>
      <c r="X92" s="191"/>
      <c r="Y92" s="191"/>
      <c r="Z92" s="191"/>
      <c r="AA92" s="192"/>
    </row>
    <row r="93" spans="1:28" s="5" customFormat="1" ht="14.25" customHeight="1" x14ac:dyDescent="0.25">
      <c r="A93" s="176"/>
      <c r="B93" s="45"/>
      <c r="C93" s="46"/>
      <c r="D93" s="46"/>
      <c r="E93" s="46"/>
      <c r="F93" s="46"/>
      <c r="G93" s="46"/>
      <c r="H93" s="47"/>
      <c r="I93" s="47"/>
      <c r="J93" s="47"/>
      <c r="K93" s="48"/>
      <c r="L93" s="49"/>
      <c r="M93" s="50"/>
      <c r="N93" s="50"/>
      <c r="O93" s="51"/>
      <c r="P93" s="51"/>
      <c r="Q93" s="47"/>
      <c r="R93" s="52"/>
      <c r="S93" s="52"/>
      <c r="T93" s="52"/>
      <c r="U93" s="52"/>
      <c r="V93" s="52"/>
      <c r="W93" s="52"/>
      <c r="X93" s="52"/>
      <c r="Y93" s="52"/>
      <c r="Z93" s="52"/>
      <c r="AA93" s="177"/>
    </row>
    <row r="94" spans="1:28" s="5" customFormat="1" ht="45" x14ac:dyDescent="0.25">
      <c r="A94" s="183" t="s">
        <v>46</v>
      </c>
      <c r="B94" s="12"/>
      <c r="C94" s="18" t="s">
        <v>28</v>
      </c>
      <c r="D94" s="13" t="s">
        <v>118</v>
      </c>
      <c r="E94" s="13"/>
      <c r="F94" s="13" t="s">
        <v>247</v>
      </c>
      <c r="G94" s="13" t="s">
        <v>198</v>
      </c>
      <c r="H94" s="19">
        <v>1</v>
      </c>
      <c r="I94" s="19">
        <v>16</v>
      </c>
      <c r="J94" s="19">
        <f>I94*H94</f>
        <v>16</v>
      </c>
      <c r="K94" s="31"/>
      <c r="L94" s="25" t="s">
        <v>238</v>
      </c>
      <c r="M94" s="25" t="s">
        <v>300</v>
      </c>
      <c r="N94" s="21" t="s">
        <v>237</v>
      </c>
      <c r="O94" s="16" t="s">
        <v>29</v>
      </c>
      <c r="P94" s="16" cm="1">
        <f t="array" ref="P94">IFERROR(_xlfn.IFS(O94="","",O94="NON EFFICACE",1,O94="NON EXISTANTE",1,O94="PARTIELLE",2,O94="EFFICACE",4,O94="TRÈS EFFICACE",12,O94="NON CONCERNÉ",""),"")</f>
        <v>4</v>
      </c>
      <c r="Q94" s="14">
        <f t="shared" si="18"/>
        <v>4</v>
      </c>
      <c r="R94" s="189" t="s">
        <v>98</v>
      </c>
      <c r="S94" s="191"/>
      <c r="T94" s="191"/>
      <c r="U94" s="191"/>
      <c r="V94" s="191"/>
      <c r="W94" s="191"/>
      <c r="X94" s="191"/>
      <c r="Y94" s="191"/>
      <c r="Z94" s="191"/>
      <c r="AA94" s="192"/>
    </row>
    <row r="95" spans="1:28" s="5" customFormat="1" ht="45" x14ac:dyDescent="0.25">
      <c r="A95" s="184"/>
      <c r="B95" s="12"/>
      <c r="C95" s="18" t="s">
        <v>28</v>
      </c>
      <c r="D95" s="13" t="s">
        <v>249</v>
      </c>
      <c r="E95" s="13"/>
      <c r="F95" s="13" t="s">
        <v>122</v>
      </c>
      <c r="G95" s="13" t="s">
        <v>248</v>
      </c>
      <c r="H95" s="19">
        <v>1</v>
      </c>
      <c r="I95" s="19">
        <v>16</v>
      </c>
      <c r="J95" s="19">
        <f t="shared" ref="J95:J99" si="35">I95*H95</f>
        <v>16</v>
      </c>
      <c r="K95" s="31"/>
      <c r="L95" s="25" t="s">
        <v>238</v>
      </c>
      <c r="M95" s="25" t="s">
        <v>300</v>
      </c>
      <c r="N95" s="21" t="s">
        <v>237</v>
      </c>
      <c r="O95" s="16" t="s">
        <v>29</v>
      </c>
      <c r="P95" s="16" cm="1">
        <f t="array" ref="P95">IFERROR(_xlfn.IFS(O95="","",O95="NON EFFICACE",1,O95="NON EXISTANTE",1,O95="PARTIELLE",2,O95="EFFICACE",4,O95="TRÈS EFFICACE",12,O95="NON CONCERNÉ",""),"")</f>
        <v>4</v>
      </c>
      <c r="Q95" s="14">
        <f t="shared" ref="Q95:Q99" si="36">IFERROR(ROUND(J95/P95,0),"")</f>
        <v>4</v>
      </c>
      <c r="R95" s="189" t="s">
        <v>98</v>
      </c>
      <c r="S95" s="191"/>
      <c r="T95" s="191"/>
      <c r="U95" s="191"/>
      <c r="V95" s="191"/>
      <c r="W95" s="191"/>
      <c r="X95" s="191"/>
      <c r="Y95" s="191"/>
      <c r="Z95" s="191"/>
      <c r="AA95" s="192"/>
    </row>
    <row r="96" spans="1:28" s="5" customFormat="1" ht="45" x14ac:dyDescent="0.25">
      <c r="A96" s="184"/>
      <c r="B96" s="12"/>
      <c r="C96" s="18" t="s">
        <v>28</v>
      </c>
      <c r="D96" s="13" t="s">
        <v>252</v>
      </c>
      <c r="E96" s="13"/>
      <c r="F96" s="13" t="s">
        <v>251</v>
      </c>
      <c r="G96" s="13" t="s">
        <v>250</v>
      </c>
      <c r="H96" s="19">
        <v>1</v>
      </c>
      <c r="I96" s="19">
        <v>16</v>
      </c>
      <c r="J96" s="19">
        <f t="shared" si="35"/>
        <v>16</v>
      </c>
      <c r="K96" s="31"/>
      <c r="L96" s="25" t="s">
        <v>238</v>
      </c>
      <c r="M96" s="25" t="s">
        <v>300</v>
      </c>
      <c r="N96" s="21" t="s">
        <v>237</v>
      </c>
      <c r="O96" s="16" t="s">
        <v>29</v>
      </c>
      <c r="P96" s="16" cm="1">
        <f t="array" ref="P96">IFERROR(_xlfn.IFS(O96="","",O96="NON EFFICACE",1,O96="NON EXISTANTE",1,O96="PARTIELLE",2,O96="EFFICACE",4,O96="TRÈS EFFICACE",12,O96="NON CONCERNÉ",""),"")</f>
        <v>4</v>
      </c>
      <c r="Q96" s="14">
        <f t="shared" si="36"/>
        <v>4</v>
      </c>
      <c r="R96" s="189" t="s">
        <v>98</v>
      </c>
      <c r="S96" s="191"/>
      <c r="T96" s="191"/>
      <c r="U96" s="191"/>
      <c r="V96" s="191"/>
      <c r="W96" s="191"/>
      <c r="X96" s="191"/>
      <c r="Y96" s="191"/>
      <c r="Z96" s="191"/>
      <c r="AA96" s="192"/>
    </row>
    <row r="97" spans="1:27" s="5" customFormat="1" ht="45" x14ac:dyDescent="0.25">
      <c r="A97" s="184"/>
      <c r="B97" s="12"/>
      <c r="C97" s="18" t="s">
        <v>28</v>
      </c>
      <c r="D97" s="13" t="s">
        <v>255</v>
      </c>
      <c r="E97" s="13"/>
      <c r="F97" s="13" t="s">
        <v>253</v>
      </c>
      <c r="G97" s="13" t="s">
        <v>254</v>
      </c>
      <c r="H97" s="19">
        <v>1</v>
      </c>
      <c r="I97" s="19">
        <v>16</v>
      </c>
      <c r="J97" s="19">
        <f t="shared" si="35"/>
        <v>16</v>
      </c>
      <c r="K97" s="31"/>
      <c r="L97" s="25" t="s">
        <v>238</v>
      </c>
      <c r="M97" s="25" t="s">
        <v>300</v>
      </c>
      <c r="N97" s="21" t="s">
        <v>237</v>
      </c>
      <c r="O97" s="16" t="s">
        <v>29</v>
      </c>
      <c r="P97" s="16" cm="1">
        <f t="array" ref="P97">IFERROR(_xlfn.IFS(O97="","",O97="NON EFFICACE",1,O97="NON EXISTANTE",1,O97="PARTIELLE",2,O97="EFFICACE",4,O97="TRÈS EFFICACE",12,O97="NON CONCERNÉ",""),"")</f>
        <v>4</v>
      </c>
      <c r="Q97" s="14">
        <f t="shared" si="36"/>
        <v>4</v>
      </c>
      <c r="R97" s="189" t="s">
        <v>98</v>
      </c>
      <c r="S97" s="191"/>
      <c r="T97" s="191"/>
      <c r="U97" s="191"/>
      <c r="V97" s="191"/>
      <c r="W97" s="191"/>
      <c r="X97" s="191"/>
      <c r="Y97" s="191"/>
      <c r="Z97" s="191"/>
      <c r="AA97" s="192"/>
    </row>
    <row r="98" spans="1:27" s="5" customFormat="1" ht="45" x14ac:dyDescent="0.25">
      <c r="A98" s="184"/>
      <c r="B98" s="12"/>
      <c r="C98" s="18" t="s">
        <v>28</v>
      </c>
      <c r="D98" s="13" t="s">
        <v>176</v>
      </c>
      <c r="E98" s="13"/>
      <c r="F98" s="13" t="s">
        <v>106</v>
      </c>
      <c r="G98" s="13" t="s">
        <v>177</v>
      </c>
      <c r="H98" s="19">
        <v>1</v>
      </c>
      <c r="I98" s="19">
        <v>16</v>
      </c>
      <c r="J98" s="19">
        <f t="shared" si="35"/>
        <v>16</v>
      </c>
      <c r="K98" s="31"/>
      <c r="L98" s="25" t="s">
        <v>238</v>
      </c>
      <c r="M98" s="25" t="s">
        <v>300</v>
      </c>
      <c r="N98" s="21" t="s">
        <v>237</v>
      </c>
      <c r="O98" s="16" t="s">
        <v>29</v>
      </c>
      <c r="P98" s="16" cm="1">
        <f t="array" ref="P98">IFERROR(_xlfn.IFS(O98="","",O98="NON EFFICACE",1,O98="NON EXISTANTE",1,O98="PARTIELLE",2,O98="EFFICACE",4,O98="TRÈS EFFICACE",12,O98="NON CONCERNÉ",""),"")</f>
        <v>4</v>
      </c>
      <c r="Q98" s="14">
        <f t="shared" si="36"/>
        <v>4</v>
      </c>
      <c r="R98" s="189" t="s">
        <v>98</v>
      </c>
      <c r="S98" s="191"/>
      <c r="T98" s="191"/>
      <c r="U98" s="191"/>
      <c r="V98" s="191"/>
      <c r="W98" s="191"/>
      <c r="X98" s="191"/>
      <c r="Y98" s="191"/>
      <c r="Z98" s="191"/>
      <c r="AA98" s="192"/>
    </row>
    <row r="99" spans="1:27" s="5" customFormat="1" ht="45" x14ac:dyDescent="0.25">
      <c r="A99" s="185"/>
      <c r="B99" s="12"/>
      <c r="C99" s="18" t="s">
        <v>28</v>
      </c>
      <c r="D99" s="13" t="s">
        <v>257</v>
      </c>
      <c r="E99" s="13"/>
      <c r="F99" s="13" t="s">
        <v>253</v>
      </c>
      <c r="G99" s="13" t="s">
        <v>256</v>
      </c>
      <c r="H99" s="19">
        <v>1</v>
      </c>
      <c r="I99" s="19">
        <v>16</v>
      </c>
      <c r="J99" s="19">
        <f t="shared" si="35"/>
        <v>16</v>
      </c>
      <c r="K99" s="31"/>
      <c r="L99" s="25" t="s">
        <v>238</v>
      </c>
      <c r="M99" s="25" t="s">
        <v>300</v>
      </c>
      <c r="N99" s="21" t="s">
        <v>237</v>
      </c>
      <c r="O99" s="16" t="s">
        <v>29</v>
      </c>
      <c r="P99" s="16" cm="1">
        <f t="array" ref="P99">IFERROR(_xlfn.IFS(O99="","",O99="NON EFFICACE",1,O99="NON EXISTANTE",1,O99="PARTIELLE",2,O99="EFFICACE",4,O99="TRÈS EFFICACE",12,O99="NON CONCERNÉ",""),"")</f>
        <v>4</v>
      </c>
      <c r="Q99" s="14">
        <f t="shared" si="36"/>
        <v>4</v>
      </c>
      <c r="R99" s="189" t="s">
        <v>98</v>
      </c>
      <c r="S99" s="191"/>
      <c r="T99" s="191"/>
      <c r="U99" s="191"/>
      <c r="V99" s="191"/>
      <c r="W99" s="191"/>
      <c r="X99" s="191"/>
      <c r="Y99" s="191"/>
      <c r="Z99" s="191"/>
      <c r="AA99" s="192"/>
    </row>
    <row r="100" spans="1:27" s="5" customFormat="1" ht="14.25" customHeight="1" x14ac:dyDescent="0.25">
      <c r="A100" s="176"/>
      <c r="B100" s="45"/>
      <c r="C100" s="46"/>
      <c r="D100" s="46"/>
      <c r="E100" s="46"/>
      <c r="F100" s="46"/>
      <c r="G100" s="46"/>
      <c r="H100" s="47"/>
      <c r="I100" s="47"/>
      <c r="J100" s="47"/>
      <c r="K100" s="48"/>
      <c r="L100" s="49"/>
      <c r="M100" s="50"/>
      <c r="N100" s="50"/>
      <c r="O100" s="51"/>
      <c r="P100" s="51"/>
      <c r="Q100" s="47"/>
      <c r="R100" s="52"/>
      <c r="S100" s="52"/>
      <c r="T100" s="52"/>
      <c r="U100" s="52"/>
      <c r="V100" s="52"/>
      <c r="W100" s="52"/>
      <c r="X100" s="52"/>
      <c r="Y100" s="52"/>
      <c r="Z100" s="52"/>
      <c r="AA100" s="177"/>
    </row>
    <row r="101" spans="1:27" ht="75" x14ac:dyDescent="0.25">
      <c r="A101" s="183" t="s">
        <v>47</v>
      </c>
      <c r="B101" s="12"/>
      <c r="C101" s="13" t="s">
        <v>48</v>
      </c>
      <c r="D101" s="13" t="s">
        <v>118</v>
      </c>
      <c r="E101" s="13"/>
      <c r="F101" s="13" t="s">
        <v>247</v>
      </c>
      <c r="G101" s="13" t="s">
        <v>198</v>
      </c>
      <c r="H101" s="14">
        <v>1</v>
      </c>
      <c r="I101" s="14">
        <v>16</v>
      </c>
      <c r="J101" s="14">
        <f>I101*H101</f>
        <v>16</v>
      </c>
      <c r="K101" s="29"/>
      <c r="L101" s="26" t="s">
        <v>301</v>
      </c>
      <c r="M101" s="26" t="s">
        <v>239</v>
      </c>
      <c r="N101" s="26" t="s">
        <v>240</v>
      </c>
      <c r="O101" s="16" t="s">
        <v>29</v>
      </c>
      <c r="P101" s="16" cm="1">
        <f t="array" ref="P101">IFERROR(_xlfn.IFS(O101="","",O101="NON EFFICACE",1,O101="NON EXISTANTE",1,O101="PARTIELLE",2,O101="EFFICACE",4,O101="TRÈS EFFICACE",12,O101="NON CONCERNÉ",""),"")</f>
        <v>4</v>
      </c>
      <c r="Q101" s="14">
        <f t="shared" si="18"/>
        <v>4</v>
      </c>
      <c r="R101" s="189" t="s">
        <v>98</v>
      </c>
      <c r="S101" s="190"/>
      <c r="T101" s="190"/>
      <c r="U101" s="190"/>
      <c r="V101" s="190"/>
      <c r="W101" s="190"/>
      <c r="X101" s="190"/>
      <c r="Y101" s="191"/>
      <c r="Z101" s="191"/>
      <c r="AA101" s="192"/>
    </row>
    <row r="102" spans="1:27" ht="75" x14ac:dyDescent="0.25">
      <c r="A102" s="184"/>
      <c r="B102" s="12"/>
      <c r="C102" s="13" t="s">
        <v>48</v>
      </c>
      <c r="D102" s="13" t="s">
        <v>249</v>
      </c>
      <c r="E102" s="13"/>
      <c r="F102" s="13" t="s">
        <v>122</v>
      </c>
      <c r="G102" s="13" t="s">
        <v>248</v>
      </c>
      <c r="H102" s="14">
        <v>1</v>
      </c>
      <c r="I102" s="14">
        <v>16</v>
      </c>
      <c r="J102" s="14">
        <f t="shared" ref="J102:J106" si="37">I102*H102</f>
        <v>16</v>
      </c>
      <c r="K102" s="29"/>
      <c r="L102" s="26" t="s">
        <v>301</v>
      </c>
      <c r="M102" s="26" t="s">
        <v>239</v>
      </c>
      <c r="N102" s="26" t="s">
        <v>240</v>
      </c>
      <c r="O102" s="16" t="s">
        <v>29</v>
      </c>
      <c r="P102" s="16" cm="1">
        <f t="array" ref="P102">IFERROR(_xlfn.IFS(O102="","",O102="NON EFFICACE",1,O102="NON EXISTANTE",1,O102="PARTIELLE",2,O102="EFFICACE",4,O102="TRÈS EFFICACE",12,O102="NON CONCERNÉ",""),"")</f>
        <v>4</v>
      </c>
      <c r="Q102" s="14">
        <f t="shared" ref="Q102:Q106" si="38">IFERROR(ROUND(J102/P102,0),"")</f>
        <v>4</v>
      </c>
      <c r="R102" s="189" t="s">
        <v>98</v>
      </c>
      <c r="S102" s="190"/>
      <c r="T102" s="190"/>
      <c r="U102" s="190"/>
      <c r="V102" s="190"/>
      <c r="W102" s="190"/>
      <c r="X102" s="190"/>
      <c r="Y102" s="191"/>
      <c r="Z102" s="191"/>
      <c r="AA102" s="192"/>
    </row>
    <row r="103" spans="1:27" ht="75" x14ac:dyDescent="0.25">
      <c r="A103" s="184"/>
      <c r="B103" s="12"/>
      <c r="C103" s="13" t="s">
        <v>48</v>
      </c>
      <c r="D103" s="13" t="s">
        <v>252</v>
      </c>
      <c r="E103" s="13"/>
      <c r="F103" s="13" t="s">
        <v>251</v>
      </c>
      <c r="G103" s="13" t="s">
        <v>250</v>
      </c>
      <c r="H103" s="14">
        <v>1</v>
      </c>
      <c r="I103" s="14">
        <v>16</v>
      </c>
      <c r="J103" s="14">
        <f t="shared" si="37"/>
        <v>16</v>
      </c>
      <c r="K103" s="29"/>
      <c r="L103" s="26" t="s">
        <v>301</v>
      </c>
      <c r="M103" s="26" t="s">
        <v>239</v>
      </c>
      <c r="N103" s="26" t="s">
        <v>240</v>
      </c>
      <c r="O103" s="16" t="s">
        <v>29</v>
      </c>
      <c r="P103" s="16" cm="1">
        <f t="array" ref="P103">IFERROR(_xlfn.IFS(O103="","",O103="NON EFFICACE",1,O103="NON EXISTANTE",1,O103="PARTIELLE",2,O103="EFFICACE",4,O103="TRÈS EFFICACE",12,O103="NON CONCERNÉ",""),"")</f>
        <v>4</v>
      </c>
      <c r="Q103" s="14">
        <f t="shared" si="38"/>
        <v>4</v>
      </c>
      <c r="R103" s="189" t="s">
        <v>98</v>
      </c>
      <c r="S103" s="190"/>
      <c r="T103" s="190"/>
      <c r="U103" s="190"/>
      <c r="V103" s="190"/>
      <c r="W103" s="190"/>
      <c r="X103" s="190"/>
      <c r="Y103" s="191"/>
      <c r="Z103" s="191"/>
      <c r="AA103" s="192"/>
    </row>
    <row r="104" spans="1:27" ht="75" x14ac:dyDescent="0.25">
      <c r="A104" s="184"/>
      <c r="B104" s="12"/>
      <c r="C104" s="13" t="s">
        <v>48</v>
      </c>
      <c r="D104" s="13" t="s">
        <v>255</v>
      </c>
      <c r="E104" s="13"/>
      <c r="F104" s="13" t="s">
        <v>253</v>
      </c>
      <c r="G104" s="13" t="s">
        <v>254</v>
      </c>
      <c r="H104" s="14">
        <v>1</v>
      </c>
      <c r="I104" s="14">
        <v>16</v>
      </c>
      <c r="J104" s="14">
        <f t="shared" si="37"/>
        <v>16</v>
      </c>
      <c r="K104" s="29"/>
      <c r="L104" s="26" t="s">
        <v>301</v>
      </c>
      <c r="M104" s="26" t="s">
        <v>239</v>
      </c>
      <c r="N104" s="26" t="s">
        <v>240</v>
      </c>
      <c r="O104" s="16" t="s">
        <v>29</v>
      </c>
      <c r="P104" s="16" cm="1">
        <f t="array" ref="P104">IFERROR(_xlfn.IFS(O104="","",O104="NON EFFICACE",1,O104="NON EXISTANTE",1,O104="PARTIELLE",2,O104="EFFICACE",4,O104="TRÈS EFFICACE",12,O104="NON CONCERNÉ",""),"")</f>
        <v>4</v>
      </c>
      <c r="Q104" s="14">
        <f t="shared" si="38"/>
        <v>4</v>
      </c>
      <c r="R104" s="189" t="s">
        <v>98</v>
      </c>
      <c r="S104" s="190"/>
      <c r="T104" s="190"/>
      <c r="U104" s="190"/>
      <c r="V104" s="190"/>
      <c r="W104" s="190"/>
      <c r="X104" s="190"/>
      <c r="Y104" s="191"/>
      <c r="Z104" s="191"/>
      <c r="AA104" s="192"/>
    </row>
    <row r="105" spans="1:27" ht="75" x14ac:dyDescent="0.25">
      <c r="A105" s="184"/>
      <c r="B105" s="12"/>
      <c r="C105" s="13" t="s">
        <v>48</v>
      </c>
      <c r="D105" s="13" t="s">
        <v>176</v>
      </c>
      <c r="E105" s="13"/>
      <c r="F105" s="13" t="s">
        <v>106</v>
      </c>
      <c r="G105" s="13" t="s">
        <v>177</v>
      </c>
      <c r="H105" s="14">
        <v>1</v>
      </c>
      <c r="I105" s="14">
        <v>16</v>
      </c>
      <c r="J105" s="14">
        <f t="shared" si="37"/>
        <v>16</v>
      </c>
      <c r="K105" s="29"/>
      <c r="L105" s="26" t="s">
        <v>301</v>
      </c>
      <c r="M105" s="26" t="s">
        <v>239</v>
      </c>
      <c r="N105" s="26" t="s">
        <v>240</v>
      </c>
      <c r="O105" s="16" t="s">
        <v>29</v>
      </c>
      <c r="P105" s="16" cm="1">
        <f t="array" ref="P105">IFERROR(_xlfn.IFS(O105="","",O105="NON EFFICACE",1,O105="NON EXISTANTE",1,O105="PARTIELLE",2,O105="EFFICACE",4,O105="TRÈS EFFICACE",12,O105="NON CONCERNÉ",""),"")</f>
        <v>4</v>
      </c>
      <c r="Q105" s="14">
        <f t="shared" si="38"/>
        <v>4</v>
      </c>
      <c r="R105" s="189" t="s">
        <v>98</v>
      </c>
      <c r="S105" s="190"/>
      <c r="T105" s="190"/>
      <c r="U105" s="190"/>
      <c r="V105" s="190"/>
      <c r="W105" s="190"/>
      <c r="X105" s="190"/>
      <c r="Y105" s="191"/>
      <c r="Z105" s="191"/>
      <c r="AA105" s="192"/>
    </row>
    <row r="106" spans="1:27" ht="75" x14ac:dyDescent="0.25">
      <c r="A106" s="185"/>
      <c r="B106" s="12"/>
      <c r="C106" s="13" t="s">
        <v>48</v>
      </c>
      <c r="D106" s="13" t="s">
        <v>257</v>
      </c>
      <c r="E106" s="13"/>
      <c r="F106" s="13" t="s">
        <v>253</v>
      </c>
      <c r="G106" s="13" t="s">
        <v>256</v>
      </c>
      <c r="H106" s="14">
        <v>1</v>
      </c>
      <c r="I106" s="14">
        <v>16</v>
      </c>
      <c r="J106" s="14">
        <f t="shared" si="37"/>
        <v>16</v>
      </c>
      <c r="K106" s="29"/>
      <c r="L106" s="26" t="s">
        <v>301</v>
      </c>
      <c r="M106" s="26" t="s">
        <v>239</v>
      </c>
      <c r="N106" s="26" t="s">
        <v>240</v>
      </c>
      <c r="O106" s="16" t="s">
        <v>29</v>
      </c>
      <c r="P106" s="16" cm="1">
        <f t="array" ref="P106">IFERROR(_xlfn.IFS(O106="","",O106="NON EFFICACE",1,O106="NON EXISTANTE",1,O106="PARTIELLE",2,O106="EFFICACE",4,O106="TRÈS EFFICACE",12,O106="NON CONCERNÉ",""),"")</f>
        <v>4</v>
      </c>
      <c r="Q106" s="14">
        <f t="shared" si="38"/>
        <v>4</v>
      </c>
      <c r="R106" s="189" t="s">
        <v>98</v>
      </c>
      <c r="S106" s="190"/>
      <c r="T106" s="190"/>
      <c r="U106" s="190"/>
      <c r="V106" s="190"/>
      <c r="W106" s="190"/>
      <c r="X106" s="190"/>
      <c r="Y106" s="191"/>
      <c r="Z106" s="191"/>
      <c r="AA106" s="192"/>
    </row>
    <row r="107" spans="1:27" s="5" customFormat="1" ht="14.25" customHeight="1" x14ac:dyDescent="0.25">
      <c r="A107" s="176"/>
      <c r="B107" s="45"/>
      <c r="C107" s="46"/>
      <c r="D107" s="46"/>
      <c r="E107" s="46"/>
      <c r="F107" s="46"/>
      <c r="G107" s="46"/>
      <c r="H107" s="47"/>
      <c r="I107" s="47"/>
      <c r="J107" s="47"/>
      <c r="K107" s="48"/>
      <c r="L107" s="49"/>
      <c r="M107" s="50"/>
      <c r="N107" s="50"/>
      <c r="O107" s="51"/>
      <c r="P107" s="51"/>
      <c r="Q107" s="47"/>
      <c r="R107" s="52"/>
      <c r="S107" s="52"/>
      <c r="T107" s="52"/>
      <c r="U107" s="52"/>
      <c r="V107" s="52"/>
      <c r="W107" s="52"/>
      <c r="X107" s="52"/>
      <c r="Y107" s="52"/>
      <c r="Z107" s="52"/>
      <c r="AA107" s="177"/>
    </row>
    <row r="108" spans="1:27" s="5" customFormat="1" ht="77.25" customHeight="1" x14ac:dyDescent="0.25">
      <c r="A108" s="180" t="s">
        <v>50</v>
      </c>
      <c r="B108" s="17"/>
      <c r="C108" s="18" t="s">
        <v>51</v>
      </c>
      <c r="D108" s="13" t="s">
        <v>118</v>
      </c>
      <c r="E108" s="13"/>
      <c r="F108" s="13" t="s">
        <v>247</v>
      </c>
      <c r="G108" s="13" t="s">
        <v>198</v>
      </c>
      <c r="H108" s="19">
        <v>1</v>
      </c>
      <c r="I108" s="19">
        <v>16</v>
      </c>
      <c r="J108" s="19">
        <f t="shared" ref="J108:J115" si="39">I108*H108</f>
        <v>16</v>
      </c>
      <c r="K108" s="32"/>
      <c r="L108" s="32" t="s">
        <v>229</v>
      </c>
      <c r="M108" s="33"/>
      <c r="N108" s="25" t="s">
        <v>174</v>
      </c>
      <c r="O108" s="16" t="s">
        <v>49</v>
      </c>
      <c r="P108" s="16" cm="1">
        <f t="array" ref="P108">IFERROR(_xlfn.IFS(O108="","",O108="NON EFFICACE",1,O108="NON EXISTANTE",1,O108="PARTIELLE",2,O108="EFFICACE",4,O108="TRÈS EFFICACE",12,O108="NON CONCERNÉ",""),"")</f>
        <v>1</v>
      </c>
      <c r="Q108" s="34">
        <f t="shared" si="18"/>
        <v>16</v>
      </c>
      <c r="R108" s="38" t="s">
        <v>241</v>
      </c>
      <c r="S108" s="38" t="s">
        <v>62</v>
      </c>
      <c r="T108" s="8" t="s">
        <v>26</v>
      </c>
      <c r="U108" s="43">
        <f>250*5</f>
        <v>1250</v>
      </c>
      <c r="V108" s="44">
        <f>1/10</f>
        <v>0.1</v>
      </c>
      <c r="W108" s="8" t="s">
        <v>26</v>
      </c>
      <c r="X108" s="8" t="s">
        <v>26</v>
      </c>
      <c r="Y108" s="42" t="s">
        <v>29</v>
      </c>
      <c r="Z108" s="23" cm="1">
        <f t="array" ref="Z108">IFERROR(_xlfn.IFS(Y108="","",Y108="NON EFFICACE",1,Y108="NON EXISTANTE",1,Y108="PARTIELLE",2,Y108="EFFICACE",4,Y108="TRÈS EFFICACE",12,Y108="NON CONCERNÉ",""),"")</f>
        <v>4</v>
      </c>
      <c r="AA108" s="24">
        <f>IFERROR(ROUND(Q108/Z108,0),"")</f>
        <v>4</v>
      </c>
    </row>
    <row r="109" spans="1:27" s="5" customFormat="1" ht="77.25" customHeight="1" x14ac:dyDescent="0.25">
      <c r="A109" s="181"/>
      <c r="B109" s="17"/>
      <c r="C109" s="18" t="s">
        <v>51</v>
      </c>
      <c r="D109" s="13" t="s">
        <v>249</v>
      </c>
      <c r="E109" s="13"/>
      <c r="F109" s="13" t="s">
        <v>122</v>
      </c>
      <c r="G109" s="13" t="s">
        <v>248</v>
      </c>
      <c r="H109" s="19">
        <v>1</v>
      </c>
      <c r="I109" s="19">
        <v>16</v>
      </c>
      <c r="J109" s="19">
        <f t="shared" ref="J109:J113" si="40">I109*H109</f>
        <v>16</v>
      </c>
      <c r="K109" s="32"/>
      <c r="L109" s="32" t="s">
        <v>229</v>
      </c>
      <c r="M109" s="33"/>
      <c r="N109" s="25" t="s">
        <v>174</v>
      </c>
      <c r="O109" s="16" t="s">
        <v>49</v>
      </c>
      <c r="P109" s="16" cm="1">
        <f t="array" ref="P109">IFERROR(_xlfn.IFS(O109="","",O109="NON EFFICACE",1,O109="NON EXISTANTE",1,O109="PARTIELLE",2,O109="EFFICACE",4,O109="TRÈS EFFICACE",12,O109="NON CONCERNÉ",""),"")</f>
        <v>1</v>
      </c>
      <c r="Q109" s="34">
        <f t="shared" ref="Q109:Q113" si="41">IFERROR(ROUND(J109/P109,0),"")</f>
        <v>16</v>
      </c>
      <c r="R109" s="38" t="s">
        <v>241</v>
      </c>
      <c r="S109" s="38" t="s">
        <v>62</v>
      </c>
      <c r="T109" s="8" t="s">
        <v>26</v>
      </c>
      <c r="U109" s="43">
        <f t="shared" ref="U109:U113" si="42">250*5</f>
        <v>1250</v>
      </c>
      <c r="V109" s="44">
        <f t="shared" ref="V109:V113" si="43">1/10</f>
        <v>0.1</v>
      </c>
      <c r="W109" s="8" t="s">
        <v>26</v>
      </c>
      <c r="X109" s="8" t="s">
        <v>26</v>
      </c>
      <c r="Y109" s="42" t="s">
        <v>29</v>
      </c>
      <c r="Z109" s="23" cm="1">
        <f t="array" ref="Z109">IFERROR(_xlfn.IFS(Y109="","",Y109="NON EFFICACE",1,Y109="NON EXISTANTE",1,Y109="PARTIELLE",2,Y109="EFFICACE",4,Y109="TRÈS EFFICACE",12,Y109="NON CONCERNÉ",""),"")</f>
        <v>4</v>
      </c>
      <c r="AA109" s="24">
        <f t="shared" ref="AA109:AA113" si="44">IFERROR(ROUND(Q109/Z109,0),"")</f>
        <v>4</v>
      </c>
    </row>
    <row r="110" spans="1:27" s="5" customFormat="1" ht="77.25" customHeight="1" x14ac:dyDescent="0.25">
      <c r="A110" s="181"/>
      <c r="B110" s="17"/>
      <c r="C110" s="18" t="s">
        <v>51</v>
      </c>
      <c r="D110" s="13" t="s">
        <v>252</v>
      </c>
      <c r="E110" s="13"/>
      <c r="F110" s="13" t="s">
        <v>251</v>
      </c>
      <c r="G110" s="13" t="s">
        <v>250</v>
      </c>
      <c r="H110" s="19">
        <v>1</v>
      </c>
      <c r="I110" s="19">
        <v>16</v>
      </c>
      <c r="J110" s="19">
        <f t="shared" si="40"/>
        <v>16</v>
      </c>
      <c r="K110" s="32"/>
      <c r="L110" s="32" t="s">
        <v>229</v>
      </c>
      <c r="M110" s="33"/>
      <c r="N110" s="25" t="s">
        <v>174</v>
      </c>
      <c r="O110" s="16" t="s">
        <v>49</v>
      </c>
      <c r="P110" s="16" cm="1">
        <f t="array" ref="P110">IFERROR(_xlfn.IFS(O110="","",O110="NON EFFICACE",1,O110="NON EXISTANTE",1,O110="PARTIELLE",2,O110="EFFICACE",4,O110="TRÈS EFFICACE",12,O110="NON CONCERNÉ",""),"")</f>
        <v>1</v>
      </c>
      <c r="Q110" s="34">
        <f t="shared" si="41"/>
        <v>16</v>
      </c>
      <c r="R110" s="38" t="s">
        <v>241</v>
      </c>
      <c r="S110" s="38" t="s">
        <v>62</v>
      </c>
      <c r="T110" s="8" t="s">
        <v>26</v>
      </c>
      <c r="U110" s="43">
        <f t="shared" si="42"/>
        <v>1250</v>
      </c>
      <c r="V110" s="44">
        <f t="shared" si="43"/>
        <v>0.1</v>
      </c>
      <c r="W110" s="8" t="s">
        <v>26</v>
      </c>
      <c r="X110" s="8" t="s">
        <v>26</v>
      </c>
      <c r="Y110" s="42" t="s">
        <v>29</v>
      </c>
      <c r="Z110" s="23" cm="1">
        <f t="array" ref="Z110">IFERROR(_xlfn.IFS(Y110="","",Y110="NON EFFICACE",1,Y110="NON EXISTANTE",1,Y110="PARTIELLE",2,Y110="EFFICACE",4,Y110="TRÈS EFFICACE",12,Y110="NON CONCERNÉ",""),"")</f>
        <v>4</v>
      </c>
      <c r="AA110" s="24">
        <f t="shared" si="44"/>
        <v>4</v>
      </c>
    </row>
    <row r="111" spans="1:27" s="5" customFormat="1" ht="77.25" customHeight="1" x14ac:dyDescent="0.25">
      <c r="A111" s="181"/>
      <c r="B111" s="17"/>
      <c r="C111" s="18" t="s">
        <v>51</v>
      </c>
      <c r="D111" s="13" t="s">
        <v>255</v>
      </c>
      <c r="E111" s="13"/>
      <c r="F111" s="13" t="s">
        <v>253</v>
      </c>
      <c r="G111" s="13" t="s">
        <v>254</v>
      </c>
      <c r="H111" s="19">
        <v>1</v>
      </c>
      <c r="I111" s="19">
        <v>16</v>
      </c>
      <c r="J111" s="19">
        <f t="shared" si="40"/>
        <v>16</v>
      </c>
      <c r="K111" s="32"/>
      <c r="L111" s="32" t="s">
        <v>229</v>
      </c>
      <c r="M111" s="33"/>
      <c r="N111" s="25" t="s">
        <v>174</v>
      </c>
      <c r="O111" s="16" t="s">
        <v>49</v>
      </c>
      <c r="P111" s="16" cm="1">
        <f t="array" ref="P111">IFERROR(_xlfn.IFS(O111="","",O111="NON EFFICACE",1,O111="NON EXISTANTE",1,O111="PARTIELLE",2,O111="EFFICACE",4,O111="TRÈS EFFICACE",12,O111="NON CONCERNÉ",""),"")</f>
        <v>1</v>
      </c>
      <c r="Q111" s="34">
        <f t="shared" si="41"/>
        <v>16</v>
      </c>
      <c r="R111" s="38" t="s">
        <v>241</v>
      </c>
      <c r="S111" s="38" t="s">
        <v>62</v>
      </c>
      <c r="T111" s="8" t="s">
        <v>26</v>
      </c>
      <c r="U111" s="43">
        <f t="shared" si="42"/>
        <v>1250</v>
      </c>
      <c r="V111" s="44">
        <f t="shared" si="43"/>
        <v>0.1</v>
      </c>
      <c r="W111" s="8" t="s">
        <v>26</v>
      </c>
      <c r="X111" s="8" t="s">
        <v>26</v>
      </c>
      <c r="Y111" s="42" t="s">
        <v>29</v>
      </c>
      <c r="Z111" s="23" cm="1">
        <f t="array" ref="Z111">IFERROR(_xlfn.IFS(Y111="","",Y111="NON EFFICACE",1,Y111="NON EXISTANTE",1,Y111="PARTIELLE",2,Y111="EFFICACE",4,Y111="TRÈS EFFICACE",12,Y111="NON CONCERNÉ",""),"")</f>
        <v>4</v>
      </c>
      <c r="AA111" s="24">
        <f t="shared" si="44"/>
        <v>4</v>
      </c>
    </row>
    <row r="112" spans="1:27" s="5" customFormat="1" ht="77.25" customHeight="1" x14ac:dyDescent="0.25">
      <c r="A112" s="181"/>
      <c r="B112" s="17"/>
      <c r="C112" s="18" t="s">
        <v>51</v>
      </c>
      <c r="D112" s="13" t="s">
        <v>176</v>
      </c>
      <c r="E112" s="13"/>
      <c r="F112" s="13" t="s">
        <v>106</v>
      </c>
      <c r="G112" s="13" t="s">
        <v>177</v>
      </c>
      <c r="H112" s="19">
        <v>1</v>
      </c>
      <c r="I112" s="19">
        <v>16</v>
      </c>
      <c r="J112" s="19">
        <f t="shared" si="40"/>
        <v>16</v>
      </c>
      <c r="K112" s="32"/>
      <c r="L112" s="32" t="s">
        <v>229</v>
      </c>
      <c r="M112" s="33"/>
      <c r="N112" s="25" t="s">
        <v>174</v>
      </c>
      <c r="O112" s="16" t="s">
        <v>49</v>
      </c>
      <c r="P112" s="16" cm="1">
        <f t="array" ref="P112">IFERROR(_xlfn.IFS(O112="","",O112="NON EFFICACE",1,O112="NON EXISTANTE",1,O112="PARTIELLE",2,O112="EFFICACE",4,O112="TRÈS EFFICACE",12,O112="NON CONCERNÉ",""),"")</f>
        <v>1</v>
      </c>
      <c r="Q112" s="34">
        <f t="shared" si="41"/>
        <v>16</v>
      </c>
      <c r="R112" s="38" t="s">
        <v>241</v>
      </c>
      <c r="S112" s="38" t="s">
        <v>62</v>
      </c>
      <c r="T112" s="8" t="s">
        <v>26</v>
      </c>
      <c r="U112" s="43">
        <f t="shared" si="42"/>
        <v>1250</v>
      </c>
      <c r="V112" s="44">
        <f t="shared" si="43"/>
        <v>0.1</v>
      </c>
      <c r="W112" s="8" t="s">
        <v>26</v>
      </c>
      <c r="X112" s="8" t="s">
        <v>26</v>
      </c>
      <c r="Y112" s="42" t="s">
        <v>29</v>
      </c>
      <c r="Z112" s="23" cm="1">
        <f t="array" ref="Z112">IFERROR(_xlfn.IFS(Y112="","",Y112="NON EFFICACE",1,Y112="NON EXISTANTE",1,Y112="PARTIELLE",2,Y112="EFFICACE",4,Y112="TRÈS EFFICACE",12,Y112="NON CONCERNÉ",""),"")</f>
        <v>4</v>
      </c>
      <c r="AA112" s="24">
        <f t="shared" si="44"/>
        <v>4</v>
      </c>
    </row>
    <row r="113" spans="1:27" s="5" customFormat="1" ht="77.25" customHeight="1" x14ac:dyDescent="0.25">
      <c r="A113" s="182"/>
      <c r="B113" s="17"/>
      <c r="C113" s="18" t="s">
        <v>51</v>
      </c>
      <c r="D113" s="13" t="s">
        <v>257</v>
      </c>
      <c r="E113" s="13"/>
      <c r="F113" s="13" t="s">
        <v>253</v>
      </c>
      <c r="G113" s="13" t="s">
        <v>256</v>
      </c>
      <c r="H113" s="19">
        <v>1</v>
      </c>
      <c r="I113" s="19">
        <v>16</v>
      </c>
      <c r="J113" s="19">
        <f t="shared" si="40"/>
        <v>16</v>
      </c>
      <c r="K113" s="32"/>
      <c r="L113" s="32" t="s">
        <v>229</v>
      </c>
      <c r="M113" s="33"/>
      <c r="N113" s="25" t="s">
        <v>174</v>
      </c>
      <c r="O113" s="16" t="s">
        <v>49</v>
      </c>
      <c r="P113" s="16" cm="1">
        <f t="array" ref="P113">IFERROR(_xlfn.IFS(O113="","",O113="NON EFFICACE",1,O113="NON EXISTANTE",1,O113="PARTIELLE",2,O113="EFFICACE",4,O113="TRÈS EFFICACE",12,O113="NON CONCERNÉ",""),"")</f>
        <v>1</v>
      </c>
      <c r="Q113" s="34">
        <f t="shared" si="41"/>
        <v>16</v>
      </c>
      <c r="R113" s="38" t="s">
        <v>241</v>
      </c>
      <c r="S113" s="38" t="s">
        <v>62</v>
      </c>
      <c r="T113" s="8" t="s">
        <v>26</v>
      </c>
      <c r="U113" s="43">
        <f t="shared" si="42"/>
        <v>1250</v>
      </c>
      <c r="V113" s="44">
        <f t="shared" si="43"/>
        <v>0.1</v>
      </c>
      <c r="W113" s="8" t="s">
        <v>26</v>
      </c>
      <c r="X113" s="8" t="s">
        <v>26</v>
      </c>
      <c r="Y113" s="42" t="s">
        <v>29</v>
      </c>
      <c r="Z113" s="23" cm="1">
        <f t="array" ref="Z113">IFERROR(_xlfn.IFS(Y113="","",Y113="NON EFFICACE",1,Y113="NON EXISTANTE",1,Y113="PARTIELLE",2,Y113="EFFICACE",4,Y113="TRÈS EFFICACE",12,Y113="NON CONCERNÉ",""),"")</f>
        <v>4</v>
      </c>
      <c r="AA113" s="24">
        <f t="shared" si="44"/>
        <v>4</v>
      </c>
    </row>
    <row r="114" spans="1:27" s="5" customFormat="1" ht="14.25" customHeight="1" x14ac:dyDescent="0.25">
      <c r="A114" s="176"/>
      <c r="B114" s="45"/>
      <c r="C114" s="46"/>
      <c r="D114" s="46"/>
      <c r="E114" s="46"/>
      <c r="F114" s="46"/>
      <c r="G114" s="46"/>
      <c r="H114" s="47"/>
      <c r="I114" s="47"/>
      <c r="J114" s="47"/>
      <c r="K114" s="48"/>
      <c r="L114" s="49"/>
      <c r="M114" s="50"/>
      <c r="N114" s="50"/>
      <c r="O114" s="51"/>
      <c r="P114" s="51"/>
      <c r="Q114" s="47"/>
      <c r="R114" s="52"/>
      <c r="S114" s="52"/>
      <c r="T114" s="52"/>
      <c r="U114" s="52"/>
      <c r="V114" s="52"/>
      <c r="W114" s="52"/>
      <c r="X114" s="52"/>
      <c r="Y114" s="52"/>
      <c r="Z114" s="52"/>
      <c r="AA114" s="177"/>
    </row>
    <row r="115" spans="1:27" ht="57" customHeight="1" x14ac:dyDescent="0.25">
      <c r="A115" s="183" t="s">
        <v>52</v>
      </c>
      <c r="B115" s="12"/>
      <c r="C115" s="15" t="s">
        <v>51</v>
      </c>
      <c r="D115" s="13" t="s">
        <v>118</v>
      </c>
      <c r="E115" s="13"/>
      <c r="F115" s="13" t="s">
        <v>247</v>
      </c>
      <c r="G115" s="13" t="s">
        <v>198</v>
      </c>
      <c r="H115" s="14">
        <v>1</v>
      </c>
      <c r="I115" s="14">
        <v>8</v>
      </c>
      <c r="J115" s="14">
        <f t="shared" si="39"/>
        <v>8</v>
      </c>
      <c r="K115" s="13"/>
      <c r="L115" s="13" t="s">
        <v>242</v>
      </c>
      <c r="M115" s="104" t="s">
        <v>608</v>
      </c>
      <c r="N115" s="26" t="s">
        <v>243</v>
      </c>
      <c r="O115" s="16" t="s">
        <v>29</v>
      </c>
      <c r="P115" s="16" cm="1">
        <f t="array" ref="P115">IFERROR(_xlfn.IFS(O115="","",O115="NON EFFICACE",1,O115="NON EXISTANTE",1,O115="PARTIELLE",2,O115="EFFICACE",4,O115="TRÈS EFFICACE",12,O115="NON CONCERNÉ",""),"")</f>
        <v>4</v>
      </c>
      <c r="Q115" s="34">
        <f t="shared" si="18"/>
        <v>2</v>
      </c>
      <c r="R115" s="189" t="s">
        <v>98</v>
      </c>
      <c r="S115" s="190"/>
      <c r="T115" s="190"/>
      <c r="U115" s="190"/>
      <c r="V115" s="190"/>
      <c r="W115" s="190"/>
      <c r="X115" s="190"/>
      <c r="Y115" s="191"/>
      <c r="Z115" s="191"/>
      <c r="AA115" s="192"/>
    </row>
    <row r="116" spans="1:27" ht="57" customHeight="1" x14ac:dyDescent="0.25">
      <c r="A116" s="184"/>
      <c r="B116" s="12"/>
      <c r="C116" s="15" t="s">
        <v>51</v>
      </c>
      <c r="D116" s="13" t="s">
        <v>249</v>
      </c>
      <c r="E116" s="13"/>
      <c r="F116" s="13" t="s">
        <v>122</v>
      </c>
      <c r="G116" s="13" t="s">
        <v>248</v>
      </c>
      <c r="H116" s="14">
        <v>1</v>
      </c>
      <c r="I116" s="14">
        <v>8</v>
      </c>
      <c r="J116" s="14">
        <f t="shared" ref="J116:J120" si="45">I116*H116</f>
        <v>8</v>
      </c>
      <c r="K116" s="13"/>
      <c r="L116" s="13" t="s">
        <v>242</v>
      </c>
      <c r="M116" s="104" t="s">
        <v>608</v>
      </c>
      <c r="N116" s="26" t="s">
        <v>243</v>
      </c>
      <c r="O116" s="16" t="s">
        <v>29</v>
      </c>
      <c r="P116" s="16" cm="1">
        <f t="array" ref="P116">IFERROR(_xlfn.IFS(O116="","",O116="NON EFFICACE",1,O116="NON EXISTANTE",1,O116="PARTIELLE",2,O116="EFFICACE",4,O116="TRÈS EFFICACE",12,O116="NON CONCERNÉ",""),"")</f>
        <v>4</v>
      </c>
      <c r="Q116" s="34">
        <f t="shared" ref="Q116:Q120" si="46">IFERROR(ROUND(J116/P116,0),"")</f>
        <v>2</v>
      </c>
      <c r="R116" s="189" t="s">
        <v>98</v>
      </c>
      <c r="S116" s="190"/>
      <c r="T116" s="190"/>
      <c r="U116" s="190"/>
      <c r="V116" s="190"/>
      <c r="W116" s="190"/>
      <c r="X116" s="190"/>
      <c r="Y116" s="191"/>
      <c r="Z116" s="191"/>
      <c r="AA116" s="192"/>
    </row>
    <row r="117" spans="1:27" ht="57" customHeight="1" x14ac:dyDescent="0.25">
      <c r="A117" s="184"/>
      <c r="B117" s="12"/>
      <c r="C117" s="15" t="s">
        <v>51</v>
      </c>
      <c r="D117" s="13" t="s">
        <v>252</v>
      </c>
      <c r="E117" s="13"/>
      <c r="F117" s="13" t="s">
        <v>251</v>
      </c>
      <c r="G117" s="13" t="s">
        <v>250</v>
      </c>
      <c r="H117" s="14">
        <v>1</v>
      </c>
      <c r="I117" s="14">
        <v>8</v>
      </c>
      <c r="J117" s="14">
        <f t="shared" si="45"/>
        <v>8</v>
      </c>
      <c r="K117" s="13"/>
      <c r="L117" s="13" t="s">
        <v>242</v>
      </c>
      <c r="M117" s="104" t="s">
        <v>608</v>
      </c>
      <c r="N117" s="26" t="s">
        <v>243</v>
      </c>
      <c r="O117" s="16" t="s">
        <v>29</v>
      </c>
      <c r="P117" s="16" cm="1">
        <f t="array" ref="P117">IFERROR(_xlfn.IFS(O117="","",O117="NON EFFICACE",1,O117="NON EXISTANTE",1,O117="PARTIELLE",2,O117="EFFICACE",4,O117="TRÈS EFFICACE",12,O117="NON CONCERNÉ",""),"")</f>
        <v>4</v>
      </c>
      <c r="Q117" s="34">
        <f t="shared" si="46"/>
        <v>2</v>
      </c>
      <c r="R117" s="189" t="s">
        <v>98</v>
      </c>
      <c r="S117" s="190"/>
      <c r="T117" s="190"/>
      <c r="U117" s="190"/>
      <c r="V117" s="190"/>
      <c r="W117" s="190"/>
      <c r="X117" s="190"/>
      <c r="Y117" s="191"/>
      <c r="Z117" s="191"/>
      <c r="AA117" s="192"/>
    </row>
    <row r="118" spans="1:27" ht="57" customHeight="1" x14ac:dyDescent="0.25">
      <c r="A118" s="184"/>
      <c r="B118" s="12"/>
      <c r="C118" s="15" t="s">
        <v>51</v>
      </c>
      <c r="D118" s="13" t="s">
        <v>255</v>
      </c>
      <c r="E118" s="13"/>
      <c r="F118" s="13" t="s">
        <v>253</v>
      </c>
      <c r="G118" s="13" t="s">
        <v>254</v>
      </c>
      <c r="H118" s="14">
        <v>1</v>
      </c>
      <c r="I118" s="14">
        <v>8</v>
      </c>
      <c r="J118" s="14">
        <f t="shared" si="45"/>
        <v>8</v>
      </c>
      <c r="K118" s="13"/>
      <c r="L118" s="13" t="s">
        <v>242</v>
      </c>
      <c r="M118" s="104" t="s">
        <v>608</v>
      </c>
      <c r="N118" s="26" t="s">
        <v>243</v>
      </c>
      <c r="O118" s="16" t="s">
        <v>29</v>
      </c>
      <c r="P118" s="16" cm="1">
        <f t="array" ref="P118">IFERROR(_xlfn.IFS(O118="","",O118="NON EFFICACE",1,O118="NON EXISTANTE",1,O118="PARTIELLE",2,O118="EFFICACE",4,O118="TRÈS EFFICACE",12,O118="NON CONCERNÉ",""),"")</f>
        <v>4</v>
      </c>
      <c r="Q118" s="34">
        <f t="shared" si="46"/>
        <v>2</v>
      </c>
      <c r="R118" s="189" t="s">
        <v>98</v>
      </c>
      <c r="S118" s="190"/>
      <c r="T118" s="190"/>
      <c r="U118" s="190"/>
      <c r="V118" s="190"/>
      <c r="W118" s="190"/>
      <c r="X118" s="190"/>
      <c r="Y118" s="191"/>
      <c r="Z118" s="191"/>
      <c r="AA118" s="192"/>
    </row>
    <row r="119" spans="1:27" ht="57" customHeight="1" x14ac:dyDescent="0.25">
      <c r="A119" s="184"/>
      <c r="B119" s="12"/>
      <c r="C119" s="15" t="s">
        <v>51</v>
      </c>
      <c r="D119" s="13" t="s">
        <v>176</v>
      </c>
      <c r="E119" s="13"/>
      <c r="F119" s="13" t="s">
        <v>106</v>
      </c>
      <c r="G119" s="13" t="s">
        <v>177</v>
      </c>
      <c r="H119" s="14">
        <v>1</v>
      </c>
      <c r="I119" s="14">
        <v>8</v>
      </c>
      <c r="J119" s="14">
        <f t="shared" si="45"/>
        <v>8</v>
      </c>
      <c r="K119" s="13"/>
      <c r="L119" s="13" t="s">
        <v>242</v>
      </c>
      <c r="M119" s="104" t="s">
        <v>608</v>
      </c>
      <c r="N119" s="26" t="s">
        <v>243</v>
      </c>
      <c r="O119" s="16" t="s">
        <v>29</v>
      </c>
      <c r="P119" s="16" cm="1">
        <f t="array" ref="P119">IFERROR(_xlfn.IFS(O119="","",O119="NON EFFICACE",1,O119="NON EXISTANTE",1,O119="PARTIELLE",2,O119="EFFICACE",4,O119="TRÈS EFFICACE",12,O119="NON CONCERNÉ",""),"")</f>
        <v>4</v>
      </c>
      <c r="Q119" s="34">
        <f t="shared" si="46"/>
        <v>2</v>
      </c>
      <c r="R119" s="189" t="s">
        <v>98</v>
      </c>
      <c r="S119" s="190"/>
      <c r="T119" s="190"/>
      <c r="U119" s="190"/>
      <c r="V119" s="190"/>
      <c r="W119" s="190"/>
      <c r="X119" s="190"/>
      <c r="Y119" s="191"/>
      <c r="Z119" s="191"/>
      <c r="AA119" s="192"/>
    </row>
    <row r="120" spans="1:27" ht="57" customHeight="1" x14ac:dyDescent="0.25">
      <c r="A120" s="185"/>
      <c r="B120" s="12"/>
      <c r="C120" s="15" t="s">
        <v>51</v>
      </c>
      <c r="D120" s="13" t="s">
        <v>257</v>
      </c>
      <c r="E120" s="13"/>
      <c r="F120" s="13" t="s">
        <v>253</v>
      </c>
      <c r="G120" s="13" t="s">
        <v>256</v>
      </c>
      <c r="H120" s="14">
        <v>1</v>
      </c>
      <c r="I120" s="14">
        <v>8</v>
      </c>
      <c r="J120" s="14">
        <f t="shared" si="45"/>
        <v>8</v>
      </c>
      <c r="K120" s="13"/>
      <c r="L120" s="13" t="s">
        <v>242</v>
      </c>
      <c r="M120" s="104" t="s">
        <v>608</v>
      </c>
      <c r="N120" s="26" t="s">
        <v>243</v>
      </c>
      <c r="O120" s="16" t="s">
        <v>29</v>
      </c>
      <c r="P120" s="16" cm="1">
        <f t="array" ref="P120">IFERROR(_xlfn.IFS(O120="","",O120="NON EFFICACE",1,O120="NON EXISTANTE",1,O120="PARTIELLE",2,O120="EFFICACE",4,O120="TRÈS EFFICACE",12,O120="NON CONCERNÉ",""),"")</f>
        <v>4</v>
      </c>
      <c r="Q120" s="34">
        <f t="shared" si="46"/>
        <v>2</v>
      </c>
      <c r="R120" s="189" t="s">
        <v>98</v>
      </c>
      <c r="S120" s="190"/>
      <c r="T120" s="190"/>
      <c r="U120" s="190"/>
      <c r="V120" s="190"/>
      <c r="W120" s="190"/>
      <c r="X120" s="190"/>
      <c r="Y120" s="191"/>
      <c r="Z120" s="191"/>
      <c r="AA120" s="192"/>
    </row>
    <row r="121" spans="1:27" s="5" customFormat="1" ht="14.25" customHeight="1" x14ac:dyDescent="0.25">
      <c r="A121" s="176"/>
      <c r="B121" s="45"/>
      <c r="C121" s="46"/>
      <c r="D121" s="46"/>
      <c r="E121" s="46"/>
      <c r="F121" s="46"/>
      <c r="G121" s="46"/>
      <c r="H121" s="47"/>
      <c r="I121" s="47"/>
      <c r="J121" s="47"/>
      <c r="K121" s="48"/>
      <c r="L121" s="49"/>
      <c r="M121" s="50"/>
      <c r="N121" s="50"/>
      <c r="O121" s="51"/>
      <c r="P121" s="51"/>
      <c r="Q121" s="47"/>
      <c r="R121" s="52"/>
      <c r="S121" s="52"/>
      <c r="T121" s="52"/>
      <c r="U121" s="52"/>
      <c r="V121" s="52"/>
      <c r="W121" s="52"/>
      <c r="X121" s="52"/>
      <c r="Y121" s="52"/>
      <c r="Z121" s="52"/>
      <c r="AA121" s="177"/>
    </row>
    <row r="122" spans="1:27" s="5" customFormat="1" ht="148.15" customHeight="1" x14ac:dyDescent="0.25">
      <c r="A122" s="186" t="s">
        <v>53</v>
      </c>
      <c r="B122" s="35"/>
      <c r="C122" s="36" t="s">
        <v>25</v>
      </c>
      <c r="D122" s="13" t="s">
        <v>118</v>
      </c>
      <c r="E122" s="13"/>
      <c r="F122" s="13" t="s">
        <v>247</v>
      </c>
      <c r="G122" s="13" t="s">
        <v>198</v>
      </c>
      <c r="H122" s="14">
        <v>1</v>
      </c>
      <c r="I122" s="19">
        <v>8</v>
      </c>
      <c r="J122" s="19">
        <f t="shared" ref="J122" si="47">H122*I122</f>
        <v>8</v>
      </c>
      <c r="K122" s="37"/>
      <c r="L122" s="37" t="s">
        <v>245</v>
      </c>
      <c r="M122" s="15" t="s">
        <v>244</v>
      </c>
      <c r="N122" s="26" t="s">
        <v>246</v>
      </c>
      <c r="O122" s="16" t="s">
        <v>29</v>
      </c>
      <c r="P122" s="16" cm="1">
        <f t="array" ref="P122">IFERROR(_xlfn.IFS(O122="","",O122="NON EFFICACE",1,O122="NON EXISTANTE",1,O122="PARTIELLE",2,O122="EFFICACE",4,O122="TRÈS EFFICACE",12,O122="NON CONCERNÉ",""),"")</f>
        <v>4</v>
      </c>
      <c r="Q122" s="34">
        <f t="shared" si="18"/>
        <v>2</v>
      </c>
      <c r="R122" s="189" t="s">
        <v>98</v>
      </c>
      <c r="S122" s="190"/>
      <c r="T122" s="190"/>
      <c r="U122" s="190"/>
      <c r="V122" s="190"/>
      <c r="W122" s="190"/>
      <c r="X122" s="190"/>
      <c r="Y122" s="191"/>
      <c r="Z122" s="191"/>
      <c r="AA122" s="192"/>
    </row>
    <row r="123" spans="1:27" ht="90" x14ac:dyDescent="0.25">
      <c r="A123" s="187"/>
      <c r="C123" s="36" t="s">
        <v>25</v>
      </c>
      <c r="D123" s="13" t="s">
        <v>249</v>
      </c>
      <c r="E123" s="13"/>
      <c r="F123" s="13" t="s">
        <v>122</v>
      </c>
      <c r="G123" s="13" t="s">
        <v>248</v>
      </c>
      <c r="H123" s="14">
        <v>1</v>
      </c>
      <c r="I123" s="19">
        <v>8</v>
      </c>
      <c r="J123" s="19">
        <f t="shared" ref="J123:J127" si="48">H123*I123</f>
        <v>8</v>
      </c>
      <c r="K123" s="37"/>
      <c r="L123" s="37" t="s">
        <v>245</v>
      </c>
      <c r="M123" s="15" t="s">
        <v>244</v>
      </c>
      <c r="N123" s="26" t="s">
        <v>246</v>
      </c>
      <c r="O123" s="16" t="s">
        <v>29</v>
      </c>
      <c r="P123" s="16" cm="1">
        <f t="array" ref="P123">IFERROR(_xlfn.IFS(O123="","",O123="NON EFFICACE",1,O123="NON EXISTANTE",1,O123="PARTIELLE",2,O123="EFFICACE",4,O123="TRÈS EFFICACE",12,O123="NON CONCERNÉ",""),"")</f>
        <v>4</v>
      </c>
      <c r="Q123" s="34">
        <f t="shared" ref="Q123:Q127" si="49">IFERROR(ROUND(J123/P123,0),"")</f>
        <v>2</v>
      </c>
      <c r="R123" s="189" t="s">
        <v>98</v>
      </c>
      <c r="S123" s="190"/>
      <c r="T123" s="190"/>
      <c r="U123" s="190"/>
      <c r="V123" s="190"/>
      <c r="W123" s="190"/>
      <c r="X123" s="190"/>
      <c r="Y123" s="191"/>
      <c r="Z123" s="191"/>
      <c r="AA123" s="192"/>
    </row>
    <row r="124" spans="1:27" ht="90" x14ac:dyDescent="0.25">
      <c r="A124" s="187"/>
      <c r="C124" s="36" t="s">
        <v>25</v>
      </c>
      <c r="D124" s="13" t="s">
        <v>252</v>
      </c>
      <c r="E124" s="13"/>
      <c r="F124" s="13" t="s">
        <v>251</v>
      </c>
      <c r="G124" s="13" t="s">
        <v>250</v>
      </c>
      <c r="H124" s="14">
        <v>1</v>
      </c>
      <c r="I124" s="19">
        <v>8</v>
      </c>
      <c r="J124" s="19">
        <f t="shared" si="48"/>
        <v>8</v>
      </c>
      <c r="K124" s="37"/>
      <c r="L124" s="37" t="s">
        <v>245</v>
      </c>
      <c r="M124" s="15" t="s">
        <v>244</v>
      </c>
      <c r="N124" s="26" t="s">
        <v>246</v>
      </c>
      <c r="O124" s="16" t="s">
        <v>29</v>
      </c>
      <c r="P124" s="16" cm="1">
        <f t="array" ref="P124">IFERROR(_xlfn.IFS(O124="","",O124="NON EFFICACE",1,O124="NON EXISTANTE",1,O124="PARTIELLE",2,O124="EFFICACE",4,O124="TRÈS EFFICACE",12,O124="NON CONCERNÉ",""),"")</f>
        <v>4</v>
      </c>
      <c r="Q124" s="34">
        <f t="shared" si="49"/>
        <v>2</v>
      </c>
      <c r="R124" s="189" t="s">
        <v>98</v>
      </c>
      <c r="S124" s="190"/>
      <c r="T124" s="190"/>
      <c r="U124" s="190"/>
      <c r="V124" s="190"/>
      <c r="W124" s="190"/>
      <c r="X124" s="190"/>
      <c r="Y124" s="191"/>
      <c r="Z124" s="191"/>
      <c r="AA124" s="192"/>
    </row>
    <row r="125" spans="1:27" ht="90" x14ac:dyDescent="0.25">
      <c r="A125" s="187"/>
      <c r="C125" s="36" t="s">
        <v>25</v>
      </c>
      <c r="D125" s="13" t="s">
        <v>255</v>
      </c>
      <c r="E125" s="13"/>
      <c r="F125" s="13" t="s">
        <v>253</v>
      </c>
      <c r="G125" s="13" t="s">
        <v>254</v>
      </c>
      <c r="H125" s="14">
        <v>1</v>
      </c>
      <c r="I125" s="19">
        <v>8</v>
      </c>
      <c r="J125" s="19">
        <f t="shared" si="48"/>
        <v>8</v>
      </c>
      <c r="K125" s="37"/>
      <c r="L125" s="37" t="s">
        <v>245</v>
      </c>
      <c r="M125" s="15" t="s">
        <v>244</v>
      </c>
      <c r="N125" s="26" t="s">
        <v>246</v>
      </c>
      <c r="O125" s="16" t="s">
        <v>29</v>
      </c>
      <c r="P125" s="16" cm="1">
        <f t="array" ref="P125">IFERROR(_xlfn.IFS(O125="","",O125="NON EFFICACE",1,O125="NON EXISTANTE",1,O125="PARTIELLE",2,O125="EFFICACE",4,O125="TRÈS EFFICACE",12,O125="NON CONCERNÉ",""),"")</f>
        <v>4</v>
      </c>
      <c r="Q125" s="34">
        <f t="shared" si="49"/>
        <v>2</v>
      </c>
      <c r="R125" s="189" t="s">
        <v>98</v>
      </c>
      <c r="S125" s="190"/>
      <c r="T125" s="190"/>
      <c r="U125" s="190"/>
      <c r="V125" s="190"/>
      <c r="W125" s="190"/>
      <c r="X125" s="190"/>
      <c r="Y125" s="191"/>
      <c r="Z125" s="191"/>
      <c r="AA125" s="192"/>
    </row>
    <row r="126" spans="1:27" ht="90" x14ac:dyDescent="0.25">
      <c r="A126" s="187"/>
      <c r="C126" s="36" t="s">
        <v>25</v>
      </c>
      <c r="D126" s="13" t="s">
        <v>176</v>
      </c>
      <c r="E126" s="13"/>
      <c r="F126" s="13" t="s">
        <v>106</v>
      </c>
      <c r="G126" s="13" t="s">
        <v>177</v>
      </c>
      <c r="H126" s="14">
        <v>1</v>
      </c>
      <c r="I126" s="19">
        <v>8</v>
      </c>
      <c r="J126" s="19">
        <f t="shared" si="48"/>
        <v>8</v>
      </c>
      <c r="K126" s="37"/>
      <c r="L126" s="37" t="s">
        <v>245</v>
      </c>
      <c r="M126" s="15" t="s">
        <v>244</v>
      </c>
      <c r="N126" s="26" t="s">
        <v>246</v>
      </c>
      <c r="O126" s="16" t="s">
        <v>29</v>
      </c>
      <c r="P126" s="16" cm="1">
        <f t="array" ref="P126">IFERROR(_xlfn.IFS(O126="","",O126="NON EFFICACE",1,O126="NON EXISTANTE",1,O126="PARTIELLE",2,O126="EFFICACE",4,O126="TRÈS EFFICACE",12,O126="NON CONCERNÉ",""),"")</f>
        <v>4</v>
      </c>
      <c r="Q126" s="34">
        <f t="shared" si="49"/>
        <v>2</v>
      </c>
      <c r="R126" s="189" t="s">
        <v>98</v>
      </c>
      <c r="S126" s="190"/>
      <c r="T126" s="190"/>
      <c r="U126" s="190"/>
      <c r="V126" s="190"/>
      <c r="W126" s="190"/>
      <c r="X126" s="190"/>
      <c r="Y126" s="191"/>
      <c r="Z126" s="191"/>
      <c r="AA126" s="192"/>
    </row>
    <row r="127" spans="1:27" ht="90" x14ac:dyDescent="0.25">
      <c r="A127" s="188"/>
      <c r="B127" s="178"/>
      <c r="C127" s="36" t="s">
        <v>25</v>
      </c>
      <c r="D127" s="13" t="s">
        <v>257</v>
      </c>
      <c r="E127" s="13"/>
      <c r="F127" s="13" t="s">
        <v>253</v>
      </c>
      <c r="G127" s="13" t="s">
        <v>256</v>
      </c>
      <c r="H127" s="14">
        <v>1</v>
      </c>
      <c r="I127" s="19">
        <v>8</v>
      </c>
      <c r="J127" s="19">
        <f t="shared" si="48"/>
        <v>8</v>
      </c>
      <c r="K127" s="37"/>
      <c r="L127" s="37" t="s">
        <v>245</v>
      </c>
      <c r="M127" s="15" t="s">
        <v>244</v>
      </c>
      <c r="N127" s="26" t="s">
        <v>246</v>
      </c>
      <c r="O127" s="16" t="s">
        <v>29</v>
      </c>
      <c r="P127" s="16" cm="1">
        <f t="array" ref="P127">IFERROR(_xlfn.IFS(O127="","",O127="NON EFFICACE",1,O127="NON EXISTANTE",1,O127="PARTIELLE",2,O127="EFFICACE",4,O127="TRÈS EFFICACE",12,O127="NON CONCERNÉ",""),"")</f>
        <v>4</v>
      </c>
      <c r="Q127" s="34">
        <f t="shared" si="49"/>
        <v>2</v>
      </c>
      <c r="R127" s="189" t="s">
        <v>98</v>
      </c>
      <c r="S127" s="191"/>
      <c r="T127" s="191"/>
      <c r="U127" s="191"/>
      <c r="V127" s="191"/>
      <c r="W127" s="191"/>
      <c r="X127" s="191"/>
      <c r="Y127" s="191"/>
      <c r="Z127" s="191"/>
      <c r="AA127" s="192"/>
    </row>
    <row r="128" spans="1:27" s="5" customFormat="1" ht="14.25" customHeight="1" x14ac:dyDescent="0.25">
      <c r="A128" s="45"/>
      <c r="B128" s="45"/>
      <c r="C128" s="46"/>
      <c r="D128" s="46"/>
      <c r="E128" s="46"/>
      <c r="F128" s="46"/>
      <c r="G128" s="46"/>
      <c r="H128" s="47"/>
      <c r="I128" s="47"/>
      <c r="J128" s="47"/>
      <c r="K128" s="48"/>
      <c r="L128" s="49"/>
      <c r="M128" s="50"/>
      <c r="N128" s="50"/>
      <c r="O128" s="51"/>
      <c r="P128" s="51"/>
      <c r="Q128" s="47"/>
      <c r="R128" s="52"/>
      <c r="S128" s="52"/>
      <c r="T128" s="52"/>
      <c r="U128" s="52"/>
      <c r="V128" s="52"/>
      <c r="W128" s="52"/>
      <c r="X128" s="52"/>
      <c r="Y128" s="52"/>
      <c r="Z128" s="52"/>
      <c r="AA128" s="52"/>
    </row>
    <row r="129" spans="1:12" s="5" customFormat="1" ht="12.75" customHeight="1" x14ac:dyDescent="0.25">
      <c r="A129" s="6"/>
      <c r="B129" s="6"/>
      <c r="L129" s="179"/>
    </row>
    <row r="130" spans="1:12" s="5" customFormat="1" x14ac:dyDescent="0.25">
      <c r="A130" s="6"/>
      <c r="B130" s="6"/>
      <c r="L130" s="179"/>
    </row>
    <row r="131" spans="1:12" s="5" customFormat="1" x14ac:dyDescent="0.25">
      <c r="A131" s="6"/>
      <c r="B131" s="6"/>
      <c r="L131" s="179"/>
    </row>
    <row r="132" spans="1:12" s="5" customFormat="1" x14ac:dyDescent="0.25">
      <c r="A132" s="6"/>
      <c r="B132" s="6"/>
      <c r="L132" s="179"/>
    </row>
    <row r="133" spans="1:12" s="5" customFormat="1" x14ac:dyDescent="0.25">
      <c r="A133" s="6"/>
      <c r="B133" s="6"/>
      <c r="L133" s="179"/>
    </row>
    <row r="134" spans="1:12" s="5" customFormat="1" x14ac:dyDescent="0.25">
      <c r="A134" s="6"/>
      <c r="B134" s="6"/>
      <c r="L134" s="179"/>
    </row>
    <row r="135" spans="1:12" s="5" customFormat="1" x14ac:dyDescent="0.25">
      <c r="A135" s="6"/>
      <c r="B135" s="6"/>
      <c r="L135" s="179"/>
    </row>
    <row r="136" spans="1:12" s="5" customFormat="1" x14ac:dyDescent="0.25">
      <c r="A136" s="6"/>
      <c r="B136" s="6"/>
      <c r="L136" s="179"/>
    </row>
    <row r="137" spans="1:12" s="5" customFormat="1" x14ac:dyDescent="0.25">
      <c r="A137" s="6"/>
      <c r="B137" s="6"/>
      <c r="L137" s="179"/>
    </row>
    <row r="138" spans="1:12" s="5" customFormat="1" x14ac:dyDescent="0.25">
      <c r="A138" s="6"/>
      <c r="B138" s="6"/>
      <c r="L138" s="179"/>
    </row>
    <row r="139" spans="1:12" s="5" customFormat="1" x14ac:dyDescent="0.25">
      <c r="A139" s="6"/>
      <c r="B139" s="6"/>
      <c r="L139" s="179"/>
    </row>
    <row r="140" spans="1:12" s="5" customFormat="1" x14ac:dyDescent="0.25">
      <c r="A140" s="6"/>
      <c r="B140" s="6"/>
      <c r="L140" s="179"/>
    </row>
    <row r="141" spans="1:12" s="5" customFormat="1" x14ac:dyDescent="0.25">
      <c r="A141" s="6"/>
      <c r="B141" s="6"/>
      <c r="L141" s="179"/>
    </row>
    <row r="142" spans="1:12" s="5" customFormat="1" x14ac:dyDescent="0.25">
      <c r="A142" s="6"/>
      <c r="B142" s="6"/>
      <c r="L142" s="179"/>
    </row>
    <row r="143" spans="1:12" s="5" customFormat="1" x14ac:dyDescent="0.25">
      <c r="A143" s="6"/>
      <c r="B143" s="6"/>
      <c r="L143" s="179"/>
    </row>
    <row r="144" spans="1:12" s="5" customFormat="1" x14ac:dyDescent="0.25">
      <c r="A144" s="6"/>
      <c r="B144" s="6"/>
      <c r="L144" s="179"/>
    </row>
    <row r="145" spans="1:12" s="5" customFormat="1" x14ac:dyDescent="0.25">
      <c r="A145" s="6"/>
      <c r="B145" s="6"/>
      <c r="L145" s="179"/>
    </row>
    <row r="146" spans="1:12" s="5" customFormat="1" x14ac:dyDescent="0.25">
      <c r="A146" s="6"/>
      <c r="B146" s="6"/>
      <c r="L146" s="179"/>
    </row>
    <row r="147" spans="1:12" s="5" customFormat="1" x14ac:dyDescent="0.25">
      <c r="A147" s="6"/>
      <c r="B147" s="6"/>
      <c r="L147" s="179"/>
    </row>
    <row r="148" spans="1:12" s="5" customFormat="1" x14ac:dyDescent="0.25">
      <c r="A148" s="6"/>
      <c r="B148" s="6"/>
      <c r="L148" s="179"/>
    </row>
    <row r="149" spans="1:12" s="5" customFormat="1" x14ac:dyDescent="0.25">
      <c r="A149" s="6"/>
      <c r="B149" s="6"/>
      <c r="L149" s="179"/>
    </row>
    <row r="150" spans="1:12" s="5" customFormat="1" x14ac:dyDescent="0.25">
      <c r="A150" s="6"/>
      <c r="B150" s="6"/>
      <c r="L150" s="179"/>
    </row>
    <row r="151" spans="1:12" s="5" customFormat="1" x14ac:dyDescent="0.25">
      <c r="A151" s="6"/>
      <c r="B151" s="6"/>
      <c r="L151" s="179"/>
    </row>
    <row r="152" spans="1:12" s="5" customFormat="1" x14ac:dyDescent="0.25">
      <c r="A152" s="6"/>
      <c r="B152" s="6"/>
      <c r="L152" s="179"/>
    </row>
    <row r="153" spans="1:12" s="5" customFormat="1" x14ac:dyDescent="0.25">
      <c r="A153" s="6"/>
      <c r="B153" s="6"/>
      <c r="L153" s="179"/>
    </row>
    <row r="154" spans="1:12" s="5" customFormat="1" x14ac:dyDescent="0.25">
      <c r="A154" s="6"/>
      <c r="B154" s="6"/>
      <c r="L154" s="179"/>
    </row>
    <row r="155" spans="1:12" s="5" customFormat="1" x14ac:dyDescent="0.25">
      <c r="A155" s="6"/>
      <c r="B155" s="6"/>
      <c r="L155" s="179"/>
    </row>
    <row r="156" spans="1:12" s="5" customFormat="1" x14ac:dyDescent="0.25">
      <c r="A156" s="6"/>
      <c r="B156" s="6"/>
      <c r="L156" s="179"/>
    </row>
    <row r="157" spans="1:12" s="5" customFormat="1" x14ac:dyDescent="0.25">
      <c r="A157" s="6"/>
      <c r="B157" s="6"/>
      <c r="L157" s="179"/>
    </row>
    <row r="158" spans="1:12" s="5" customFormat="1" x14ac:dyDescent="0.25">
      <c r="A158" s="6"/>
      <c r="B158" s="6"/>
      <c r="L158" s="179"/>
    </row>
    <row r="159" spans="1:12" s="5" customFormat="1" x14ac:dyDescent="0.25">
      <c r="A159" s="6"/>
      <c r="B159" s="6"/>
      <c r="L159" s="179"/>
    </row>
    <row r="160" spans="1:12" s="5" customFormat="1" x14ac:dyDescent="0.25">
      <c r="A160" s="6"/>
      <c r="B160" s="6"/>
      <c r="L160" s="179"/>
    </row>
    <row r="161" spans="1:12" s="5" customFormat="1" x14ac:dyDescent="0.25">
      <c r="A161" s="6"/>
      <c r="B161" s="6"/>
      <c r="L161" s="179"/>
    </row>
    <row r="162" spans="1:12" s="5" customFormat="1" x14ac:dyDescent="0.25">
      <c r="A162" s="6"/>
      <c r="B162" s="6"/>
      <c r="L162" s="179"/>
    </row>
    <row r="163" spans="1:12" s="5" customFormat="1" x14ac:dyDescent="0.25">
      <c r="A163" s="6"/>
      <c r="B163" s="6"/>
      <c r="L163" s="179"/>
    </row>
    <row r="164" spans="1:12" s="5" customFormat="1" x14ac:dyDescent="0.25">
      <c r="A164" s="6"/>
      <c r="B164" s="6"/>
      <c r="L164" s="179"/>
    </row>
    <row r="165" spans="1:12" s="5" customFormat="1" x14ac:dyDescent="0.25">
      <c r="A165" s="6"/>
      <c r="B165" s="6"/>
      <c r="L165" s="179"/>
    </row>
    <row r="166" spans="1:12" s="5" customFormat="1" x14ac:dyDescent="0.25">
      <c r="A166" s="6"/>
      <c r="B166" s="6"/>
      <c r="L166" s="179"/>
    </row>
    <row r="167" spans="1:12" s="5" customFormat="1" x14ac:dyDescent="0.25">
      <c r="A167" s="6"/>
      <c r="B167" s="6"/>
      <c r="L167" s="179"/>
    </row>
    <row r="168" spans="1:12" s="5" customFormat="1" x14ac:dyDescent="0.25">
      <c r="A168" s="6"/>
      <c r="B168" s="6"/>
      <c r="L168" s="179"/>
    </row>
    <row r="169" spans="1:12" s="5" customFormat="1" x14ac:dyDescent="0.25">
      <c r="A169" s="6"/>
      <c r="B169" s="6"/>
      <c r="L169" s="179"/>
    </row>
    <row r="170" spans="1:12" s="5" customFormat="1" x14ac:dyDescent="0.25">
      <c r="A170" s="6"/>
      <c r="B170" s="6"/>
      <c r="L170" s="179"/>
    </row>
    <row r="171" spans="1:12" s="5" customFormat="1" x14ac:dyDescent="0.25">
      <c r="A171" s="6"/>
      <c r="B171" s="6"/>
      <c r="L171" s="179"/>
    </row>
    <row r="172" spans="1:12" s="5" customFormat="1" x14ac:dyDescent="0.25">
      <c r="A172" s="6"/>
      <c r="B172" s="6"/>
      <c r="L172" s="179"/>
    </row>
    <row r="173" spans="1:12" s="5" customFormat="1" x14ac:dyDescent="0.25">
      <c r="A173" s="6"/>
      <c r="B173" s="6"/>
      <c r="L173" s="179"/>
    </row>
    <row r="174" spans="1:12" s="5" customFormat="1" x14ac:dyDescent="0.25">
      <c r="A174" s="6"/>
      <c r="B174" s="6"/>
      <c r="L174" s="179"/>
    </row>
    <row r="175" spans="1:12" s="5" customFormat="1" x14ac:dyDescent="0.25">
      <c r="A175" s="6"/>
      <c r="B175" s="6"/>
      <c r="L175" s="179"/>
    </row>
    <row r="176" spans="1:12" s="5" customFormat="1" x14ac:dyDescent="0.25">
      <c r="A176" s="6"/>
      <c r="B176" s="6"/>
      <c r="L176" s="179"/>
    </row>
    <row r="177" spans="1:12" s="5" customFormat="1" x14ac:dyDescent="0.25">
      <c r="A177" s="6"/>
      <c r="B177" s="6"/>
      <c r="L177" s="179"/>
    </row>
    <row r="178" spans="1:12" s="5" customFormat="1" x14ac:dyDescent="0.25">
      <c r="A178" s="6"/>
      <c r="B178" s="6"/>
      <c r="L178" s="179"/>
    </row>
    <row r="179" spans="1:12" s="5" customFormat="1" x14ac:dyDescent="0.25">
      <c r="A179" s="6"/>
      <c r="B179" s="6"/>
      <c r="L179" s="179"/>
    </row>
    <row r="180" spans="1:12" s="5" customFormat="1" x14ac:dyDescent="0.25">
      <c r="A180" s="6"/>
      <c r="B180" s="6"/>
      <c r="L180" s="179"/>
    </row>
    <row r="181" spans="1:12" s="5" customFormat="1" x14ac:dyDescent="0.25">
      <c r="A181" s="6"/>
      <c r="B181" s="6"/>
      <c r="L181" s="179"/>
    </row>
    <row r="182" spans="1:12" s="5" customFormat="1" x14ac:dyDescent="0.25">
      <c r="A182" s="6"/>
      <c r="B182" s="6"/>
      <c r="L182" s="179"/>
    </row>
    <row r="183" spans="1:12" s="5" customFormat="1" x14ac:dyDescent="0.25">
      <c r="A183" s="6"/>
      <c r="B183" s="6"/>
      <c r="L183" s="179"/>
    </row>
    <row r="184" spans="1:12" s="5" customFormat="1" x14ac:dyDescent="0.25">
      <c r="A184" s="6"/>
      <c r="B184" s="6"/>
      <c r="L184" s="179"/>
    </row>
    <row r="185" spans="1:12" s="5" customFormat="1" x14ac:dyDescent="0.25">
      <c r="A185" s="6"/>
      <c r="B185" s="6"/>
      <c r="L185" s="179"/>
    </row>
    <row r="186" spans="1:12" s="5" customFormat="1" x14ac:dyDescent="0.25">
      <c r="A186" s="6"/>
      <c r="B186" s="6"/>
      <c r="L186" s="179"/>
    </row>
    <row r="187" spans="1:12" s="5" customFormat="1" x14ac:dyDescent="0.25">
      <c r="A187" s="6"/>
      <c r="B187" s="6"/>
      <c r="L187" s="179"/>
    </row>
    <row r="188" spans="1:12" s="5" customFormat="1" x14ac:dyDescent="0.25">
      <c r="A188" s="6"/>
      <c r="B188" s="6"/>
      <c r="L188" s="179"/>
    </row>
    <row r="189" spans="1:12" s="5" customFormat="1" x14ac:dyDescent="0.25">
      <c r="A189" s="6"/>
      <c r="B189" s="6"/>
      <c r="L189" s="179"/>
    </row>
    <row r="190" spans="1:12" s="5" customFormat="1" x14ac:dyDescent="0.25">
      <c r="A190" s="6"/>
      <c r="B190" s="6"/>
      <c r="L190" s="179"/>
    </row>
    <row r="191" spans="1:12" s="5" customFormat="1" x14ac:dyDescent="0.25">
      <c r="A191" s="6"/>
      <c r="B191" s="6"/>
      <c r="L191" s="179"/>
    </row>
    <row r="192" spans="1:12" s="5" customFormat="1" x14ac:dyDescent="0.25">
      <c r="A192" s="6"/>
      <c r="B192" s="6"/>
      <c r="L192" s="179"/>
    </row>
  </sheetData>
  <mergeCells count="128">
    <mergeCell ref="D1:D2"/>
    <mergeCell ref="F1:F2"/>
    <mergeCell ref="G1:G2"/>
    <mergeCell ref="A1:A2"/>
    <mergeCell ref="H1:L1"/>
    <mergeCell ref="A17:A22"/>
    <mergeCell ref="K3:K8"/>
    <mergeCell ref="R8:AA8"/>
    <mergeCell ref="A10:A15"/>
    <mergeCell ref="M12:Q12"/>
    <mergeCell ref="M13:Q13"/>
    <mergeCell ref="M14:Q14"/>
    <mergeCell ref="M15:Q15"/>
    <mergeCell ref="R12:AA12"/>
    <mergeCell ref="R13:AA13"/>
    <mergeCell ref="R14:AA14"/>
    <mergeCell ref="R15:AA15"/>
    <mergeCell ref="M11:Q11"/>
    <mergeCell ref="R11:AA11"/>
    <mergeCell ref="M1:Q1"/>
    <mergeCell ref="R1:AA1"/>
    <mergeCell ref="R3:AA3"/>
    <mergeCell ref="R10:AA10"/>
    <mergeCell ref="M10:Q10"/>
    <mergeCell ref="R4:AA4"/>
    <mergeCell ref="R5:AA5"/>
    <mergeCell ref="R6:AA6"/>
    <mergeCell ref="R7:AA7"/>
    <mergeCell ref="A31:A36"/>
    <mergeCell ref="R32:AA32"/>
    <mergeCell ref="R33:AA33"/>
    <mergeCell ref="R34:AA34"/>
    <mergeCell ref="R35:AA35"/>
    <mergeCell ref="R36:AA36"/>
    <mergeCell ref="A24:A29"/>
    <mergeCell ref="R25:AA25"/>
    <mergeCell ref="R26:AA26"/>
    <mergeCell ref="R27:AA27"/>
    <mergeCell ref="R28:AA28"/>
    <mergeCell ref="R29:AA29"/>
    <mergeCell ref="R24:AA24"/>
    <mergeCell ref="R31:AA31"/>
    <mergeCell ref="A3:A8"/>
    <mergeCell ref="A45:A50"/>
    <mergeCell ref="R46:AA46"/>
    <mergeCell ref="R47:AA47"/>
    <mergeCell ref="R48:AA48"/>
    <mergeCell ref="R49:AA49"/>
    <mergeCell ref="R50:AA50"/>
    <mergeCell ref="A38:A43"/>
    <mergeCell ref="R39:AA39"/>
    <mergeCell ref="R40:AA40"/>
    <mergeCell ref="R41:AA41"/>
    <mergeCell ref="R42:AA42"/>
    <mergeCell ref="R43:AA43"/>
    <mergeCell ref="R45:AA45"/>
    <mergeCell ref="R38:AA38"/>
    <mergeCell ref="A59:A64"/>
    <mergeCell ref="R60:AA60"/>
    <mergeCell ref="R61:AA61"/>
    <mergeCell ref="R62:AA62"/>
    <mergeCell ref="R63:AA63"/>
    <mergeCell ref="R64:AA64"/>
    <mergeCell ref="A52:A57"/>
    <mergeCell ref="R53:AA53"/>
    <mergeCell ref="R54:AA54"/>
    <mergeCell ref="R55:AA55"/>
    <mergeCell ref="R56:AA56"/>
    <mergeCell ref="R57:AA57"/>
    <mergeCell ref="R52:AA52"/>
    <mergeCell ref="R59:AA59"/>
    <mergeCell ref="A73:A78"/>
    <mergeCell ref="R74:AA74"/>
    <mergeCell ref="R75:AA75"/>
    <mergeCell ref="R76:AA76"/>
    <mergeCell ref="R77:AA77"/>
    <mergeCell ref="R78:AA78"/>
    <mergeCell ref="A66:A71"/>
    <mergeCell ref="R67:AA67"/>
    <mergeCell ref="R68:AA68"/>
    <mergeCell ref="R69:AA69"/>
    <mergeCell ref="R70:AA70"/>
    <mergeCell ref="R71:AA71"/>
    <mergeCell ref="R66:AA66"/>
    <mergeCell ref="R73:AA73"/>
    <mergeCell ref="A87:A92"/>
    <mergeCell ref="R88:AA88"/>
    <mergeCell ref="R89:AA89"/>
    <mergeCell ref="R90:AA90"/>
    <mergeCell ref="R91:AA91"/>
    <mergeCell ref="R92:AA92"/>
    <mergeCell ref="A80:A85"/>
    <mergeCell ref="R81:AA81"/>
    <mergeCell ref="R82:AA82"/>
    <mergeCell ref="R83:AA83"/>
    <mergeCell ref="R84:AA84"/>
    <mergeCell ref="R85:AA85"/>
    <mergeCell ref="R87:AA87"/>
    <mergeCell ref="R80:AA80"/>
    <mergeCell ref="A101:A106"/>
    <mergeCell ref="R102:AA102"/>
    <mergeCell ref="R103:AA103"/>
    <mergeCell ref="R104:AA104"/>
    <mergeCell ref="R105:AA105"/>
    <mergeCell ref="R106:AA106"/>
    <mergeCell ref="A94:A99"/>
    <mergeCell ref="R95:AA95"/>
    <mergeCell ref="R96:AA96"/>
    <mergeCell ref="R97:AA97"/>
    <mergeCell ref="R98:AA98"/>
    <mergeCell ref="R99:AA99"/>
    <mergeCell ref="R94:AA94"/>
    <mergeCell ref="R101:AA101"/>
    <mergeCell ref="A108:A113"/>
    <mergeCell ref="A115:A120"/>
    <mergeCell ref="A122:A127"/>
    <mergeCell ref="R116:AA116"/>
    <mergeCell ref="R117:AA117"/>
    <mergeCell ref="R118:AA118"/>
    <mergeCell ref="R119:AA119"/>
    <mergeCell ref="R120:AA120"/>
    <mergeCell ref="R123:AA123"/>
    <mergeCell ref="R124:AA124"/>
    <mergeCell ref="R125:AA125"/>
    <mergeCell ref="R126:AA126"/>
    <mergeCell ref="R127:AA127"/>
    <mergeCell ref="R115:AA115"/>
    <mergeCell ref="R122:AA122"/>
  </mergeCells>
  <phoneticPr fontId="6" type="noConversion"/>
  <conditionalFormatting sqref="A3:B3 A9:B9 B4:B8">
    <cfRule type="duplicateValues" dxfId="660" priority="336"/>
  </conditionalFormatting>
  <conditionalFormatting sqref="A10:B11 B12:B15">
    <cfRule type="duplicateValues" dxfId="659" priority="650"/>
  </conditionalFormatting>
  <conditionalFormatting sqref="A16:B16">
    <cfRule type="duplicateValues" dxfId="658" priority="234"/>
  </conditionalFormatting>
  <conditionalFormatting sqref="A17:B17 B18:B22">
    <cfRule type="duplicateValues" dxfId="657" priority="330"/>
  </conditionalFormatting>
  <conditionalFormatting sqref="A23:B23">
    <cfRule type="duplicateValues" dxfId="656" priority="222"/>
  </conditionalFormatting>
  <conditionalFormatting sqref="A30:B30">
    <cfRule type="duplicateValues" dxfId="655" priority="221"/>
  </conditionalFormatting>
  <conditionalFormatting sqref="A37:B37">
    <cfRule type="duplicateValues" dxfId="654" priority="220"/>
  </conditionalFormatting>
  <conditionalFormatting sqref="A44:B44">
    <cfRule type="duplicateValues" dxfId="653" priority="208"/>
  </conditionalFormatting>
  <conditionalFormatting sqref="A51:B51">
    <cfRule type="duplicateValues" dxfId="652" priority="163"/>
  </conditionalFormatting>
  <conditionalFormatting sqref="A58:B58">
    <cfRule type="duplicateValues" dxfId="651" priority="151"/>
  </conditionalFormatting>
  <conditionalFormatting sqref="A65:B65">
    <cfRule type="duplicateValues" dxfId="650" priority="139"/>
  </conditionalFormatting>
  <conditionalFormatting sqref="A72:B72">
    <cfRule type="duplicateValues" dxfId="649" priority="127"/>
  </conditionalFormatting>
  <conditionalFormatting sqref="A79:B79">
    <cfRule type="duplicateValues" dxfId="648" priority="112"/>
  </conditionalFormatting>
  <conditionalFormatting sqref="A86:B86">
    <cfRule type="duplicateValues" dxfId="647" priority="97"/>
  </conditionalFormatting>
  <conditionalFormatting sqref="A87:B87 A24:B24 A31:B31 B25:B29 A38:B38 B32:B36 A45:B45 B39:B43 A52:B52 B46:B50 A59:B59 B53:B57 A66:B66 B60:B64 A73:B73 B67:B71 B74:B78 A94:B94 B88:B92 A101:B101 B95:B99 B102:B106">
    <cfRule type="duplicateValues" dxfId="646" priority="673"/>
  </conditionalFormatting>
  <conditionalFormatting sqref="A93:B93">
    <cfRule type="duplicateValues" dxfId="645" priority="82"/>
  </conditionalFormatting>
  <conditionalFormatting sqref="A100:B100">
    <cfRule type="duplicateValues" dxfId="644" priority="67"/>
  </conditionalFormatting>
  <conditionalFormatting sqref="A107:B107">
    <cfRule type="duplicateValues" dxfId="643" priority="52"/>
  </conditionalFormatting>
  <conditionalFormatting sqref="A108:B108 B109:B113">
    <cfRule type="duplicateValues" dxfId="642" priority="329"/>
  </conditionalFormatting>
  <conditionalFormatting sqref="A114:B114">
    <cfRule type="duplicateValues" dxfId="641" priority="37"/>
  </conditionalFormatting>
  <conditionalFormatting sqref="A115:B115 B116:B120">
    <cfRule type="duplicateValues" dxfId="640" priority="674"/>
  </conditionalFormatting>
  <conditionalFormatting sqref="A121:B121">
    <cfRule type="duplicateValues" dxfId="639" priority="22"/>
  </conditionalFormatting>
  <conditionalFormatting sqref="A122:B122">
    <cfRule type="duplicateValues" dxfId="638" priority="305"/>
  </conditionalFormatting>
  <conditionalFormatting sqref="A128:B128">
    <cfRule type="duplicateValues" dxfId="637" priority="1"/>
  </conditionalFormatting>
  <conditionalFormatting sqref="H3:H128">
    <cfRule type="cellIs" dxfId="636" priority="20" operator="between">
      <formula>4</formula>
      <formula>5</formula>
    </cfRule>
    <cfRule type="cellIs" dxfId="635" priority="21" operator="between">
      <formula>2</formula>
      <formula>3</formula>
    </cfRule>
  </conditionalFormatting>
  <conditionalFormatting sqref="H3:I15 H73:I78 H80:I85 H87:I92 H94:I99 H101:I106 H108:I113 H115:I120 H122:I127">
    <cfRule type="cellIs" dxfId="634" priority="249" operator="equal">
      <formula>1</formula>
    </cfRule>
  </conditionalFormatting>
  <conditionalFormatting sqref="H79:J79">
    <cfRule type="cellIs" dxfId="633" priority="124" operator="equal">
      <formula>1</formula>
    </cfRule>
  </conditionalFormatting>
  <conditionalFormatting sqref="H86:J86">
    <cfRule type="cellIs" dxfId="632" priority="109" operator="equal">
      <formula>1</formula>
    </cfRule>
  </conditionalFormatting>
  <conditionalFormatting sqref="H93:J93">
    <cfRule type="cellIs" dxfId="631" priority="94" operator="equal">
      <formula>1</formula>
    </cfRule>
  </conditionalFormatting>
  <conditionalFormatting sqref="H100:J100">
    <cfRule type="cellIs" dxfId="630" priority="79" operator="equal">
      <formula>1</formula>
    </cfRule>
  </conditionalFormatting>
  <conditionalFormatting sqref="H107:J107">
    <cfRule type="cellIs" dxfId="629" priority="64" operator="equal">
      <formula>1</formula>
    </cfRule>
  </conditionalFormatting>
  <conditionalFormatting sqref="H114:J114">
    <cfRule type="cellIs" dxfId="628" priority="49" operator="equal">
      <formula>1</formula>
    </cfRule>
  </conditionalFormatting>
  <conditionalFormatting sqref="H121:J121">
    <cfRule type="cellIs" dxfId="627" priority="34" operator="equal">
      <formula>1</formula>
    </cfRule>
  </conditionalFormatting>
  <conditionalFormatting sqref="H128:J128">
    <cfRule type="cellIs" dxfId="626" priority="2" operator="equal">
      <formula>1</formula>
    </cfRule>
  </conditionalFormatting>
  <conditionalFormatting sqref="I3:I15 I73:I78 I80:I85 I87:I92 I94:I99 I101:I106 I108:I113 I115:I120 I122:I127">
    <cfRule type="cellIs" dxfId="625" priority="250" operator="between">
      <formula>8</formula>
      <formula>16</formula>
    </cfRule>
    <cfRule type="cellIs" dxfId="624" priority="251" operator="equal">
      <formula>4</formula>
    </cfRule>
  </conditionalFormatting>
  <conditionalFormatting sqref="I79:J79">
    <cfRule type="cellIs" dxfId="623" priority="125" operator="between">
      <formula>8</formula>
      <formula>16</formula>
    </cfRule>
    <cfRule type="cellIs" dxfId="622" priority="126" operator="equal">
      <formula>4</formula>
    </cfRule>
  </conditionalFormatting>
  <conditionalFormatting sqref="I86:J86">
    <cfRule type="cellIs" dxfId="621" priority="110" operator="between">
      <formula>8</formula>
      <formula>16</formula>
    </cfRule>
    <cfRule type="cellIs" dxfId="620" priority="111" operator="equal">
      <formula>4</formula>
    </cfRule>
  </conditionalFormatting>
  <conditionalFormatting sqref="I93:J93">
    <cfRule type="cellIs" dxfId="619" priority="95" operator="between">
      <formula>8</formula>
      <formula>16</formula>
    </cfRule>
    <cfRule type="cellIs" dxfId="618" priority="96" operator="equal">
      <formula>4</formula>
    </cfRule>
  </conditionalFormatting>
  <conditionalFormatting sqref="I100:J100">
    <cfRule type="cellIs" dxfId="617" priority="80" operator="between">
      <formula>8</formula>
      <formula>16</formula>
    </cfRule>
    <cfRule type="cellIs" dxfId="616" priority="81" operator="equal">
      <formula>4</formula>
    </cfRule>
  </conditionalFormatting>
  <conditionalFormatting sqref="I107:J107">
    <cfRule type="cellIs" dxfId="615" priority="65" operator="between">
      <formula>8</formula>
      <formula>16</formula>
    </cfRule>
    <cfRule type="cellIs" dxfId="614" priority="66" operator="equal">
      <formula>4</formula>
    </cfRule>
  </conditionalFormatting>
  <conditionalFormatting sqref="I114:J114">
    <cfRule type="cellIs" dxfId="613" priority="50" operator="between">
      <formula>8</formula>
      <formula>16</formula>
    </cfRule>
    <cfRule type="cellIs" dxfId="612" priority="51" operator="equal">
      <formula>4</formula>
    </cfRule>
  </conditionalFormatting>
  <conditionalFormatting sqref="I121:J121">
    <cfRule type="cellIs" dxfId="611" priority="35" operator="between">
      <formula>8</formula>
      <formula>16</formula>
    </cfRule>
    <cfRule type="cellIs" dxfId="610" priority="36" operator="equal">
      <formula>4</formula>
    </cfRule>
  </conditionalFormatting>
  <conditionalFormatting sqref="I128:J128">
    <cfRule type="cellIs" dxfId="609" priority="3" operator="between">
      <formula>8</formula>
      <formula>16</formula>
    </cfRule>
    <cfRule type="cellIs" dxfId="608" priority="4" operator="equal">
      <formula>4</formula>
    </cfRule>
  </conditionalFormatting>
  <conditionalFormatting sqref="J3:J8 J73:J78 J80:J85 J87:J92 J94:J99 J101:J106 J108:J113 J115:J120 J122:J127">
    <cfRule type="cellIs" dxfId="607" priority="246" operator="greaterThan">
      <formula>12</formula>
    </cfRule>
    <cfRule type="cellIs" dxfId="606" priority="247" operator="between">
      <formula>8</formula>
      <formula>12</formula>
    </cfRule>
    <cfRule type="cellIs" dxfId="605" priority="248" operator="lessThan">
      <formula>8</formula>
    </cfRule>
  </conditionalFormatting>
  <conditionalFormatting sqref="J9 H16:J16 H17:I22 H23:J23 H24:I29 H30:J30 H31:I36 H37:J37 H38:I43 H44:J44 H45:I50 H51:J51 H52:I57 H58:J58 H59:I64 H65:J65 H66:I71 H72:J72">
    <cfRule type="cellIs" dxfId="604" priority="309" operator="equal">
      <formula>1</formula>
    </cfRule>
  </conditionalFormatting>
  <conditionalFormatting sqref="J9 I16:J16 I17:I22 I23:J23 I24:I29 I30:J30 I31:I36 I37:J37 I38:I43 I44:J44 I45:I50 I51:J51 I52:I57 I58:J58 I59:I64 I65:J65 I66:I71 I72:J72">
    <cfRule type="cellIs" dxfId="603" priority="310" operator="between">
      <formula>8</formula>
      <formula>16</formula>
    </cfRule>
    <cfRule type="cellIs" dxfId="602" priority="311" operator="equal">
      <formula>4</formula>
    </cfRule>
  </conditionalFormatting>
  <conditionalFormatting sqref="J10:J15 J17:J22 J24:J29 J31:J36 J38:J43 J45:J50 J52:J57 J59:J64 J66:J71">
    <cfRule type="cellIs" dxfId="601" priority="306" operator="greaterThan">
      <formula>12</formula>
    </cfRule>
    <cfRule type="cellIs" dxfId="600" priority="307" operator="between">
      <formula>8</formula>
      <formula>12</formula>
    </cfRule>
    <cfRule type="cellIs" dxfId="599" priority="308" operator="lessThan">
      <formula>8</formula>
    </cfRule>
  </conditionalFormatting>
  <conditionalFormatting sqref="O3:O9">
    <cfRule type="expression" dxfId="598" priority="324">
      <formula>OR($O3="TRÈS FORT",$O3="TRÈS EFFICACE")</formula>
    </cfRule>
    <cfRule type="expression" dxfId="597" priority="325">
      <formula>OR($O3="FORT",$O3="EFFICACE")</formula>
    </cfRule>
    <cfRule type="expression" dxfId="596" priority="326">
      <formula>OR($O3="MOYENNE",$O3="PARTIELLE")</formula>
    </cfRule>
    <cfRule type="expression" dxfId="595" priority="327">
      <formula>OR($O3="FAIBLE",$O3="NON EFFICACE",$O3="NON EXISTANTE")</formula>
    </cfRule>
  </conditionalFormatting>
  <conditionalFormatting sqref="O16:O128">
    <cfRule type="expression" dxfId="594" priority="30">
      <formula>OR($O16="TRÈS FORT",$O16="TRÈS EFFICACE")</formula>
    </cfRule>
    <cfRule type="expression" dxfId="593" priority="31">
      <formula>OR($O16="FORT",$O16="EFFICACE")</formula>
    </cfRule>
    <cfRule type="expression" dxfId="592" priority="32">
      <formula>OR($O16="MOYENNE",$O16="PARTIELLE")</formula>
    </cfRule>
    <cfRule type="expression" dxfId="591" priority="33">
      <formula>OR($O16="FAIBLE",$O16="NON EFFICACE",$O16="NON EXISTANTE")</formula>
    </cfRule>
  </conditionalFormatting>
  <conditionalFormatting sqref="P3:P4 P9">
    <cfRule type="expression" dxfId="590" priority="298">
      <formula>OR($P3="TRÈS FORT",$P3="TRÈS EFFICACE")</formula>
    </cfRule>
    <cfRule type="expression" dxfId="589" priority="299">
      <formula>OR($P3="FORT",$P3="EFFICACE")</formula>
    </cfRule>
    <cfRule type="expression" dxfId="588" priority="300">
      <formula>OR($P3="MOYENNE",$P3="PARTIELLE")</formula>
    </cfRule>
    <cfRule type="expression" dxfId="587" priority="301">
      <formula>OR($P3="FAIBLE",$P3="NON EFFICACE",$P3="NON EXISTANTE")</formula>
    </cfRule>
  </conditionalFormatting>
  <conditionalFormatting sqref="P5:P8">
    <cfRule type="expression" dxfId="586" priority="238">
      <formula>OR($M5="TRÈS FORT",$M5="TRÈS EFFICACE")</formula>
    </cfRule>
    <cfRule type="expression" dxfId="585" priority="239">
      <formula>OR($M5="FORT",$M5="EFFICACE")</formula>
    </cfRule>
    <cfRule type="expression" dxfId="584" priority="240">
      <formula>OR($M5="MOYENNE",$M5="PARTIELLE")</formula>
    </cfRule>
    <cfRule type="expression" dxfId="583" priority="241">
      <formula>OR($M5="FAIBLE",$M5="NON EFFICACE",$M5="NON EXISTANTE")</formula>
    </cfRule>
  </conditionalFormatting>
  <conditionalFormatting sqref="P16:P128">
    <cfRule type="expression" dxfId="582" priority="26">
      <formula>OR($P16="TRÈS FORT",$P16="TRÈS EFFICACE")</formula>
    </cfRule>
    <cfRule type="expression" dxfId="581" priority="27">
      <formula>OR($P16="FORT",$P16="EFFICACE")</formula>
    </cfRule>
    <cfRule type="expression" dxfId="580" priority="28">
      <formula>OR($P16="MOYENNE",$P16="PARTIELLE")</formula>
    </cfRule>
    <cfRule type="expression" dxfId="579" priority="29">
      <formula>OR($P16="FAIBLE",$P16="NON EFFICACE",$P16="NON EXISTANTE")</formula>
    </cfRule>
  </conditionalFormatting>
  <conditionalFormatting sqref="Q3:Q9">
    <cfRule type="cellIs" dxfId="578" priority="295" operator="between">
      <formula>16</formula>
      <formula>80</formula>
    </cfRule>
    <cfRule type="cellIs" dxfId="577" priority="296" operator="between">
      <formula>8</formula>
      <formula>16</formula>
    </cfRule>
    <cfRule type="cellIs" dxfId="576" priority="297" operator="between">
      <formula>1</formula>
      <formula>7</formula>
    </cfRule>
  </conditionalFormatting>
  <conditionalFormatting sqref="Q16:Q128">
    <cfRule type="cellIs" dxfId="575" priority="6" operator="between">
      <formula>16</formula>
      <formula>80</formula>
    </cfRule>
    <cfRule type="cellIs" dxfId="574" priority="7" operator="between">
      <formula>8</formula>
      <formula>16</formula>
    </cfRule>
    <cfRule type="cellIs" dxfId="573" priority="8" operator="between">
      <formula>1</formula>
      <formula>7</formula>
    </cfRule>
  </conditionalFormatting>
  <conditionalFormatting sqref="R17:S22">
    <cfRule type="expression" dxfId="572" priority="280">
      <formula>OR($P17="TRÈS FORT",$P17="TRÈS EFFICACE")</formula>
    </cfRule>
    <cfRule type="expression" dxfId="571" priority="281">
      <formula>OR($P17="FORT",$P17="EFFICACE")</formula>
    </cfRule>
    <cfRule type="expression" dxfId="570" priority="282">
      <formula>OR($P17="MOYENNE",$P17="PARTIELLE")</formula>
    </cfRule>
    <cfRule type="expression" dxfId="569" priority="283">
      <formula>OR($P17="FAIBLE",$P17="NON EFFICACE",$P17="NON EXISTANTE")</formula>
    </cfRule>
  </conditionalFormatting>
  <conditionalFormatting sqref="R108:S113">
    <cfRule type="expression" dxfId="568" priority="291">
      <formula>OR($P108="TRÈS FORT",$P108="TRÈS EFFICACE")</formula>
    </cfRule>
    <cfRule type="expression" dxfId="567" priority="292">
      <formula>OR($P108="FORT",$P108="EFFICACE")</formula>
    </cfRule>
    <cfRule type="expression" dxfId="566" priority="293">
      <formula>OR($P108="MOYENNE",$P108="PARTIELLE")</formula>
    </cfRule>
    <cfRule type="expression" dxfId="565" priority="294">
      <formula>OR($P108="FAIBLE",$P108="NON EFFICACE",$P108="NON EXISTANTE")</formula>
    </cfRule>
  </conditionalFormatting>
  <conditionalFormatting sqref="Y17:Y22">
    <cfRule type="cellIs" dxfId="564" priority="287" operator="equal">
      <formula>"TRÈS EFFICACE"</formula>
    </cfRule>
    <cfRule type="cellIs" dxfId="563" priority="288" operator="equal">
      <formula>"EFFICACE"</formula>
    </cfRule>
    <cfRule type="cellIs" dxfId="562" priority="289" operator="equal">
      <formula>"PARTIELLE"</formula>
    </cfRule>
    <cfRule type="expression" dxfId="561" priority="290">
      <formula>OR($O17="FAIBLE",$O17="NON EFFICACE",$O17="NON EXISTANTE",$O17="NON CONCERNÉ")</formula>
    </cfRule>
  </conditionalFormatting>
  <conditionalFormatting sqref="Y108:Y113">
    <cfRule type="cellIs" dxfId="560" priority="276" operator="equal">
      <formula>"TRÈS EFFICACE"</formula>
    </cfRule>
    <cfRule type="cellIs" dxfId="559" priority="277" operator="equal">
      <formula>"EFFICACE"</formula>
    </cfRule>
    <cfRule type="cellIs" dxfId="558" priority="278" operator="equal">
      <formula>"PARTIELLE"</formula>
    </cfRule>
    <cfRule type="expression" dxfId="557" priority="279">
      <formula>OR($O108="FAIBLE",$O108="NON EFFICACE",$O108="NON EXISTANTE",$O108="NON CONCERNÉ")</formula>
    </cfRule>
  </conditionalFormatting>
  <conditionalFormatting sqref="AA17:AA22">
    <cfRule type="cellIs" dxfId="556" priority="284" operator="between">
      <formula>16</formula>
      <formula>80</formula>
    </cfRule>
    <cfRule type="cellIs" dxfId="555" priority="285" operator="between">
      <formula>8</formula>
      <formula>16</formula>
    </cfRule>
    <cfRule type="cellIs" dxfId="554" priority="286" operator="between">
      <formula>1</formula>
      <formula>7</formula>
    </cfRule>
  </conditionalFormatting>
  <conditionalFormatting sqref="AA108:AA113">
    <cfRule type="cellIs" dxfId="553" priority="273" operator="between">
      <formula>16</formula>
      <formula>80</formula>
    </cfRule>
    <cfRule type="cellIs" dxfId="552" priority="274" operator="between">
      <formula>8</formula>
      <formula>16</formula>
    </cfRule>
    <cfRule type="cellIs" dxfId="551" priority="275" operator="between">
      <formula>1</formula>
      <formula>7</formula>
    </cfRule>
  </conditionalFormatting>
  <dataValidations count="1">
    <dataValidation type="list" allowBlank="1" showInputMessage="1" showErrorMessage="1" sqref="Y17:Y22 O3:O9 Y108:Y113 O16:O128" xr:uid="{71825F6A-4759-494D-9F2B-C04ABCA77EC8}">
      <formula1>"NON EFFICACE,NON EXISTANTE,PARTIELLE,EFFICACE,TRÈS EFFICACE,NON CONCERNÉ"</formula1>
    </dataValidation>
  </dataValidations>
  <printOptions horizontalCentered="1" gridLines="1"/>
  <pageMargins left="0" right="0" top="0" bottom="0" header="0" footer="0"/>
  <pageSetup paperSize="171"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F91EC-9C04-4235-AACD-AC7B16BFF7A2}">
  <sheetPr codeName="Feuil6">
    <tabColor theme="9" tint="0.59999389629810485"/>
  </sheetPr>
  <dimension ref="A1:AB491"/>
  <sheetViews>
    <sheetView zoomScale="25" zoomScaleNormal="25" workbookViewId="0">
      <selection activeCell="AK9" sqref="AK9"/>
    </sheetView>
  </sheetViews>
  <sheetFormatPr baseColWidth="10" defaultColWidth="11.42578125" defaultRowHeight="15" x14ac:dyDescent="0.25"/>
  <cols>
    <col min="1" max="1" width="56" style="57" customWidth="1"/>
    <col min="2" max="2" width="56" style="57" hidden="1" customWidth="1"/>
    <col min="3" max="3" width="20" style="57" bestFit="1" customWidth="1"/>
    <col min="4" max="4" width="27.7109375" style="57" customWidth="1"/>
    <col min="5" max="5" width="27.7109375" style="57" hidden="1" customWidth="1"/>
    <col min="6" max="6" width="22.140625" style="57" customWidth="1"/>
    <col min="7" max="7" width="32.140625" style="57" bestFit="1" customWidth="1"/>
    <col min="8" max="8" width="13.85546875" style="57" customWidth="1"/>
    <col min="9" max="9" width="9.7109375" style="57" customWidth="1"/>
    <col min="10" max="10" width="22.5703125" style="57" customWidth="1"/>
    <col min="11" max="11" width="35.42578125" style="69" customWidth="1"/>
    <col min="12" max="12" width="64.85546875" style="69" customWidth="1"/>
    <col min="13" max="13" width="53.28515625" style="69" customWidth="1"/>
    <col min="14" max="14" width="39.7109375" style="69" customWidth="1"/>
    <col min="15" max="15" width="27.42578125" style="69" customWidth="1"/>
    <col min="16" max="16" width="19.28515625" style="57" customWidth="1"/>
    <col min="17" max="19" width="25.5703125" style="57" customWidth="1"/>
    <col min="20" max="20" width="29.7109375" style="69" bestFit="1" customWidth="1"/>
    <col min="21" max="21" width="28.140625" style="57" customWidth="1"/>
    <col min="22" max="22" width="26.85546875" style="57" customWidth="1"/>
    <col min="23" max="23" width="22" style="57" customWidth="1"/>
    <col min="24" max="24" width="17.140625" style="57" customWidth="1"/>
    <col min="25" max="27" width="22.140625" style="57" customWidth="1"/>
    <col min="28" max="28" width="40.85546875" style="57" customWidth="1"/>
    <col min="29" max="16384" width="11.42578125" style="57"/>
  </cols>
  <sheetData>
    <row r="1" spans="1:28" ht="30" customHeight="1" x14ac:dyDescent="0.25">
      <c r="A1" s="90"/>
      <c r="B1" s="162"/>
      <c r="C1" s="162"/>
      <c r="D1" s="229" t="s">
        <v>99</v>
      </c>
      <c r="E1" s="229" t="s">
        <v>223</v>
      </c>
      <c r="F1" s="229" t="s">
        <v>100</v>
      </c>
      <c r="G1" s="229" t="s">
        <v>101</v>
      </c>
      <c r="H1" s="197" t="s">
        <v>54</v>
      </c>
      <c r="I1" s="198"/>
      <c r="J1" s="198"/>
      <c r="K1" s="198"/>
      <c r="L1" s="199"/>
      <c r="M1" s="194" t="s">
        <v>1</v>
      </c>
      <c r="N1" s="194"/>
      <c r="O1" s="194"/>
      <c r="P1" s="194"/>
      <c r="Q1" s="194"/>
      <c r="R1" s="9"/>
      <c r="S1" s="9"/>
      <c r="T1" s="194"/>
      <c r="U1" s="194"/>
      <c r="V1" s="194"/>
      <c r="W1" s="194"/>
      <c r="X1" s="194"/>
      <c r="Y1" s="194"/>
      <c r="Z1" s="194"/>
      <c r="AA1" s="194"/>
      <c r="AB1" s="194"/>
    </row>
    <row r="2" spans="1:28" ht="45" x14ac:dyDescent="0.25">
      <c r="A2" s="10" t="s">
        <v>3</v>
      </c>
      <c r="B2" s="10" t="s">
        <v>224</v>
      </c>
      <c r="C2" s="10" t="s">
        <v>55</v>
      </c>
      <c r="D2" s="230"/>
      <c r="E2" s="230"/>
      <c r="F2" s="230"/>
      <c r="G2" s="230"/>
      <c r="H2" s="10" t="s">
        <v>56</v>
      </c>
      <c r="I2" s="10" t="s">
        <v>57</v>
      </c>
      <c r="J2" s="10" t="s">
        <v>58</v>
      </c>
      <c r="K2" s="111" t="s">
        <v>103</v>
      </c>
      <c r="L2" s="111" t="s">
        <v>102</v>
      </c>
      <c r="M2" s="111" t="s">
        <v>9</v>
      </c>
      <c r="N2" s="111" t="s">
        <v>10</v>
      </c>
      <c r="O2" s="111" t="s">
        <v>11</v>
      </c>
      <c r="P2" s="10" t="s">
        <v>59</v>
      </c>
      <c r="Q2" s="10" t="s">
        <v>12</v>
      </c>
      <c r="R2" s="10" t="s">
        <v>13</v>
      </c>
      <c r="S2" s="10" t="s">
        <v>305</v>
      </c>
      <c r="T2" s="111" t="s">
        <v>14</v>
      </c>
      <c r="U2" s="10" t="s">
        <v>15</v>
      </c>
      <c r="V2" s="10" t="s">
        <v>16</v>
      </c>
      <c r="W2" s="10" t="s">
        <v>17</v>
      </c>
      <c r="X2" s="10" t="s">
        <v>18</v>
      </c>
      <c r="Y2" s="10" t="s">
        <v>19</v>
      </c>
      <c r="Z2" s="10" t="s">
        <v>225</v>
      </c>
      <c r="AA2" s="10" t="s">
        <v>226</v>
      </c>
      <c r="AB2" s="10" t="s">
        <v>20</v>
      </c>
    </row>
    <row r="3" spans="1:28" s="73" customFormat="1" ht="60" x14ac:dyDescent="0.25">
      <c r="A3" s="207" t="s">
        <v>60</v>
      </c>
      <c r="B3" s="12"/>
      <c r="C3" s="208" t="s">
        <v>61</v>
      </c>
      <c r="D3" s="13" t="s">
        <v>105</v>
      </c>
      <c r="E3" s="13"/>
      <c r="F3" s="13" t="s">
        <v>106</v>
      </c>
      <c r="G3" s="13" t="s">
        <v>104</v>
      </c>
      <c r="H3" s="70">
        <v>1</v>
      </c>
      <c r="I3" s="70">
        <v>16</v>
      </c>
      <c r="J3" s="70">
        <f t="shared" ref="J3:J353" si="0">I3*H3</f>
        <v>16</v>
      </c>
      <c r="K3" s="213" t="s">
        <v>302</v>
      </c>
      <c r="L3" s="71"/>
      <c r="M3" s="71" t="s">
        <v>304</v>
      </c>
      <c r="N3" s="71" t="s">
        <v>303</v>
      </c>
      <c r="O3" s="72" t="s">
        <v>29</v>
      </c>
      <c r="P3" s="72" cm="1">
        <f t="array" ref="P3">IFERROR(_xlfn.IFS(O3="","",O3="NON EFFICACE",1,O3="NON EXISTANTE",1,O3="PARTIELLE",2,O3="EFFICACE",4,O3="TRÈS EFFICACE",12,O3="NON CONCERNÉ",""),"")</f>
        <v>4</v>
      </c>
      <c r="Q3" s="70">
        <f t="shared" ref="Q3:Q36" si="1">IFERROR(ROUND(J3/P3,0),"")</f>
        <v>4</v>
      </c>
      <c r="R3" s="206" t="s">
        <v>98</v>
      </c>
      <c r="S3" s="206"/>
      <c r="T3" s="206"/>
      <c r="U3" s="206"/>
      <c r="V3" s="206"/>
      <c r="W3" s="206"/>
      <c r="X3" s="206"/>
      <c r="Y3" s="206"/>
      <c r="Z3" s="206"/>
      <c r="AA3" s="206"/>
      <c r="AB3" s="206"/>
    </row>
    <row r="4" spans="1:28" s="73" customFormat="1" ht="60" x14ac:dyDescent="0.25">
      <c r="A4" s="207"/>
      <c r="B4" s="12"/>
      <c r="C4" s="208"/>
      <c r="D4" s="13" t="s">
        <v>105</v>
      </c>
      <c r="E4" s="13"/>
      <c r="F4" s="13" t="s">
        <v>106</v>
      </c>
      <c r="G4" s="13" t="s">
        <v>107</v>
      </c>
      <c r="H4" s="70">
        <v>1</v>
      </c>
      <c r="I4" s="70">
        <v>16</v>
      </c>
      <c r="J4" s="70">
        <f t="shared" si="0"/>
        <v>16</v>
      </c>
      <c r="K4" s="213"/>
      <c r="L4" s="71"/>
      <c r="M4" s="71" t="s">
        <v>304</v>
      </c>
      <c r="N4" s="71" t="s">
        <v>303</v>
      </c>
      <c r="O4" s="72" t="s">
        <v>29</v>
      </c>
      <c r="P4" s="72" cm="1">
        <f t="array" ref="P4">IFERROR(_xlfn.IFS(O4="","",O4="NON EFFICACE",1,O4="NON EXISTANTE",1,O4="PARTIELLE",2,O4="EFFICACE",4,O4="TRÈS EFFICACE",12,O4="NON CONCERNÉ",""),"")</f>
        <v>4</v>
      </c>
      <c r="Q4" s="70">
        <f t="shared" si="1"/>
        <v>4</v>
      </c>
      <c r="R4" s="206" t="s">
        <v>98</v>
      </c>
      <c r="S4" s="206"/>
      <c r="T4" s="206"/>
      <c r="U4" s="206"/>
      <c r="V4" s="206"/>
      <c r="W4" s="206"/>
      <c r="X4" s="206"/>
      <c r="Y4" s="206"/>
      <c r="Z4" s="206"/>
      <c r="AA4" s="206"/>
      <c r="AB4" s="206"/>
    </row>
    <row r="5" spans="1:28" s="73" customFormat="1" ht="60" x14ac:dyDescent="0.25">
      <c r="A5" s="207"/>
      <c r="B5" s="12"/>
      <c r="C5" s="208"/>
      <c r="D5" s="13" t="s">
        <v>105</v>
      </c>
      <c r="E5" s="13"/>
      <c r="F5" s="13" t="s">
        <v>106</v>
      </c>
      <c r="G5" s="13" t="s">
        <v>108</v>
      </c>
      <c r="H5" s="70">
        <v>1</v>
      </c>
      <c r="I5" s="70">
        <v>16</v>
      </c>
      <c r="J5" s="70">
        <f t="shared" si="0"/>
        <v>16</v>
      </c>
      <c r="K5" s="213"/>
      <c r="L5" s="71"/>
      <c r="M5" s="71" t="s">
        <v>304</v>
      </c>
      <c r="N5" s="71" t="s">
        <v>303</v>
      </c>
      <c r="O5" s="72" t="s">
        <v>29</v>
      </c>
      <c r="P5" s="72" cm="1">
        <f t="array" ref="P5">IFERROR(_xlfn.IFS(O5="","",O5="NON EFFICACE",1,O5="NON EXISTANTE",1,O5="PARTIELLE",2,O5="EFFICACE",4,O5="TRÈS EFFICACE",12,O5="NON CONCERNÉ",""),"")</f>
        <v>4</v>
      </c>
      <c r="Q5" s="70">
        <f t="shared" si="1"/>
        <v>4</v>
      </c>
      <c r="R5" s="206" t="s">
        <v>98</v>
      </c>
      <c r="S5" s="206"/>
      <c r="T5" s="206"/>
      <c r="U5" s="206"/>
      <c r="V5" s="206"/>
      <c r="W5" s="206"/>
      <c r="X5" s="206"/>
      <c r="Y5" s="206"/>
      <c r="Z5" s="206"/>
      <c r="AA5" s="206"/>
      <c r="AB5" s="206"/>
    </row>
    <row r="6" spans="1:28" s="73" customFormat="1" ht="60" x14ac:dyDescent="0.25">
      <c r="A6" s="207"/>
      <c r="B6" s="12"/>
      <c r="C6" s="208"/>
      <c r="D6" s="13" t="s">
        <v>105</v>
      </c>
      <c r="E6" s="13"/>
      <c r="F6" s="13" t="s">
        <v>106</v>
      </c>
      <c r="G6" s="13" t="s">
        <v>109</v>
      </c>
      <c r="H6" s="70">
        <v>1</v>
      </c>
      <c r="I6" s="70">
        <v>16</v>
      </c>
      <c r="J6" s="70">
        <f t="shared" si="0"/>
        <v>16</v>
      </c>
      <c r="K6" s="213"/>
      <c r="L6" s="71"/>
      <c r="M6" s="71" t="s">
        <v>304</v>
      </c>
      <c r="N6" s="71" t="s">
        <v>303</v>
      </c>
      <c r="O6" s="72" t="s">
        <v>29</v>
      </c>
      <c r="P6" s="72" cm="1">
        <f t="array" ref="P6">IFERROR(_xlfn.IFS(O6="","",O6="NON EFFICACE",1,O6="NON EXISTANTE",1,O6="PARTIELLE",2,O6="EFFICACE",4,O6="TRÈS EFFICACE",12,O6="NON CONCERNÉ",""),"")</f>
        <v>4</v>
      </c>
      <c r="Q6" s="70">
        <f t="shared" si="1"/>
        <v>4</v>
      </c>
      <c r="R6" s="206" t="s">
        <v>98</v>
      </c>
      <c r="S6" s="206"/>
      <c r="T6" s="206"/>
      <c r="U6" s="206"/>
      <c r="V6" s="206"/>
      <c r="W6" s="206"/>
      <c r="X6" s="206"/>
      <c r="Y6" s="206"/>
      <c r="Z6" s="206"/>
      <c r="AA6" s="206"/>
      <c r="AB6" s="206"/>
    </row>
    <row r="7" spans="1:28" s="73" customFormat="1" ht="60" x14ac:dyDescent="0.25">
      <c r="A7" s="207"/>
      <c r="B7" s="12"/>
      <c r="C7" s="208"/>
      <c r="D7" s="13" t="s">
        <v>105</v>
      </c>
      <c r="E7" s="13"/>
      <c r="F7" s="13" t="s">
        <v>106</v>
      </c>
      <c r="G7" s="13" t="s">
        <v>162</v>
      </c>
      <c r="H7" s="70">
        <v>1</v>
      </c>
      <c r="I7" s="70">
        <v>16</v>
      </c>
      <c r="J7" s="70">
        <f t="shared" si="0"/>
        <v>16</v>
      </c>
      <c r="K7" s="213"/>
      <c r="L7" s="71"/>
      <c r="M7" s="71" t="s">
        <v>304</v>
      </c>
      <c r="N7" s="71" t="s">
        <v>303</v>
      </c>
      <c r="O7" s="72" t="s">
        <v>29</v>
      </c>
      <c r="P7" s="72" cm="1">
        <f t="array" ref="P7">IFERROR(_xlfn.IFS(O7="","",O7="NON EFFICACE",1,O7="NON EXISTANTE",1,O7="PARTIELLE",2,O7="EFFICACE",4,O7="TRÈS EFFICACE",12,O7="NON CONCERNÉ",""),"")</f>
        <v>4</v>
      </c>
      <c r="Q7" s="70">
        <f t="shared" si="1"/>
        <v>4</v>
      </c>
      <c r="R7" s="206" t="s">
        <v>98</v>
      </c>
      <c r="S7" s="206"/>
      <c r="T7" s="206"/>
      <c r="U7" s="206"/>
      <c r="V7" s="206"/>
      <c r="W7" s="206"/>
      <c r="X7" s="206"/>
      <c r="Y7" s="206"/>
      <c r="Z7" s="206"/>
      <c r="AA7" s="206"/>
      <c r="AB7" s="206"/>
    </row>
    <row r="8" spans="1:28" s="73" customFormat="1" ht="60" x14ac:dyDescent="0.25">
      <c r="A8" s="207"/>
      <c r="B8" s="12"/>
      <c r="C8" s="208"/>
      <c r="D8" s="13" t="s">
        <v>105</v>
      </c>
      <c r="E8" s="13"/>
      <c r="F8" s="13" t="s">
        <v>114</v>
      </c>
      <c r="G8" s="13" t="s">
        <v>115</v>
      </c>
      <c r="H8" s="70">
        <v>1</v>
      </c>
      <c r="I8" s="70">
        <v>16</v>
      </c>
      <c r="J8" s="70">
        <f t="shared" si="0"/>
        <v>16</v>
      </c>
      <c r="K8" s="213"/>
      <c r="L8" s="71"/>
      <c r="M8" s="71" t="s">
        <v>304</v>
      </c>
      <c r="N8" s="71" t="s">
        <v>303</v>
      </c>
      <c r="O8" s="72" t="s">
        <v>29</v>
      </c>
      <c r="P8" s="72" cm="1">
        <f t="array" ref="P8">IFERROR(_xlfn.IFS(O8="","",O8="NON EFFICACE",1,O8="NON EXISTANTE",1,O8="PARTIELLE",2,O8="EFFICACE",4,O8="TRÈS EFFICACE",12,O8="NON CONCERNÉ",""),"")</f>
        <v>4</v>
      </c>
      <c r="Q8" s="70">
        <f t="shared" si="1"/>
        <v>4</v>
      </c>
      <c r="R8" s="206" t="s">
        <v>98</v>
      </c>
      <c r="S8" s="206"/>
      <c r="T8" s="206"/>
      <c r="U8" s="206"/>
      <c r="V8" s="206"/>
      <c r="W8" s="206"/>
      <c r="X8" s="206"/>
      <c r="Y8" s="206"/>
      <c r="Z8" s="206"/>
      <c r="AA8" s="206"/>
      <c r="AB8" s="206"/>
    </row>
    <row r="9" spans="1:28" s="73" customFormat="1" ht="60" x14ac:dyDescent="0.25">
      <c r="A9" s="207"/>
      <c r="B9" s="12"/>
      <c r="C9" s="208"/>
      <c r="D9" s="13" t="s">
        <v>116</v>
      </c>
      <c r="E9" s="13"/>
      <c r="F9" s="13" t="s">
        <v>114</v>
      </c>
      <c r="G9" s="13" t="s">
        <v>117</v>
      </c>
      <c r="H9" s="70">
        <v>1</v>
      </c>
      <c r="I9" s="70">
        <v>16</v>
      </c>
      <c r="J9" s="70">
        <f t="shared" si="0"/>
        <v>16</v>
      </c>
      <c r="K9" s="213"/>
      <c r="L9" s="71"/>
      <c r="M9" s="71" t="s">
        <v>304</v>
      </c>
      <c r="N9" s="71" t="s">
        <v>303</v>
      </c>
      <c r="O9" s="72" t="s">
        <v>29</v>
      </c>
      <c r="P9" s="72" cm="1">
        <f t="array" ref="P9">IFERROR(_xlfn.IFS(O9="","",O9="NON EFFICACE",1,O9="NON EXISTANTE",1,O9="PARTIELLE",2,O9="EFFICACE",4,O9="TRÈS EFFICACE",12,O9="NON CONCERNÉ",""),"")</f>
        <v>4</v>
      </c>
      <c r="Q9" s="70">
        <f t="shared" si="1"/>
        <v>4</v>
      </c>
      <c r="R9" s="206" t="s">
        <v>98</v>
      </c>
      <c r="S9" s="206"/>
      <c r="T9" s="206"/>
      <c r="U9" s="206"/>
      <c r="V9" s="206"/>
      <c r="W9" s="206"/>
      <c r="X9" s="206"/>
      <c r="Y9" s="206"/>
      <c r="Z9" s="206"/>
      <c r="AA9" s="206"/>
      <c r="AB9" s="206"/>
    </row>
    <row r="10" spans="1:28" s="73" customFormat="1" ht="60" x14ac:dyDescent="0.25">
      <c r="A10" s="207"/>
      <c r="B10" s="12"/>
      <c r="C10" s="208"/>
      <c r="D10" s="13" t="s">
        <v>118</v>
      </c>
      <c r="E10" s="13"/>
      <c r="F10" s="13" t="s">
        <v>114</v>
      </c>
      <c r="G10" s="13" t="s">
        <v>307</v>
      </c>
      <c r="H10" s="70">
        <v>1</v>
      </c>
      <c r="I10" s="70">
        <v>16</v>
      </c>
      <c r="J10" s="70">
        <f t="shared" si="0"/>
        <v>16</v>
      </c>
      <c r="K10" s="213"/>
      <c r="L10" s="71"/>
      <c r="M10" s="71" t="s">
        <v>304</v>
      </c>
      <c r="N10" s="71" t="s">
        <v>303</v>
      </c>
      <c r="O10" s="72" t="s">
        <v>29</v>
      </c>
      <c r="P10" s="72" cm="1">
        <f t="array" ref="P10">IFERROR(_xlfn.IFS(O10="","",O10="NON EFFICACE",1,O10="NON EXISTANTE",1,O10="PARTIELLE",2,O10="EFFICACE",4,O10="TRÈS EFFICACE",12,O10="NON CONCERNÉ",""),"")</f>
        <v>4</v>
      </c>
      <c r="Q10" s="70">
        <f t="shared" si="1"/>
        <v>4</v>
      </c>
      <c r="R10" s="206" t="s">
        <v>98</v>
      </c>
      <c r="S10" s="206"/>
      <c r="T10" s="206"/>
      <c r="U10" s="206"/>
      <c r="V10" s="206"/>
      <c r="W10" s="206"/>
      <c r="X10" s="206"/>
      <c r="Y10" s="206"/>
      <c r="Z10" s="206"/>
      <c r="AA10" s="206"/>
      <c r="AB10" s="206"/>
    </row>
    <row r="11" spans="1:28" s="73" customFormat="1" ht="60" x14ac:dyDescent="0.25">
      <c r="A11" s="207"/>
      <c r="B11" s="12"/>
      <c r="C11" s="208"/>
      <c r="D11" s="13" t="s">
        <v>116</v>
      </c>
      <c r="E11" s="13"/>
      <c r="F11" s="13" t="s">
        <v>114</v>
      </c>
      <c r="G11" s="13" t="s">
        <v>119</v>
      </c>
      <c r="H11" s="70">
        <v>1</v>
      </c>
      <c r="I11" s="70">
        <v>16</v>
      </c>
      <c r="J11" s="70">
        <f t="shared" si="0"/>
        <v>16</v>
      </c>
      <c r="K11" s="213"/>
      <c r="L11" s="71"/>
      <c r="M11" s="71" t="s">
        <v>304</v>
      </c>
      <c r="N11" s="71" t="s">
        <v>303</v>
      </c>
      <c r="O11" s="72" t="s">
        <v>29</v>
      </c>
      <c r="P11" s="72" cm="1">
        <f t="array" ref="P11">IFERROR(_xlfn.IFS(O11="","",O11="NON EFFICACE",1,O11="NON EXISTANTE",1,O11="PARTIELLE",2,O11="EFFICACE",4,O11="TRÈS EFFICACE",12,O11="NON CONCERNÉ",""),"")</f>
        <v>4</v>
      </c>
      <c r="Q11" s="70">
        <f t="shared" si="1"/>
        <v>4</v>
      </c>
      <c r="R11" s="206" t="s">
        <v>98</v>
      </c>
      <c r="S11" s="206"/>
      <c r="T11" s="206"/>
      <c r="U11" s="206"/>
      <c r="V11" s="206"/>
      <c r="W11" s="206"/>
      <c r="X11" s="206"/>
      <c r="Y11" s="206"/>
      <c r="Z11" s="206"/>
      <c r="AA11" s="206"/>
      <c r="AB11" s="206"/>
    </row>
    <row r="12" spans="1:28" s="73" customFormat="1" ht="60" x14ac:dyDescent="0.25">
      <c r="A12" s="207"/>
      <c r="B12" s="12"/>
      <c r="C12" s="208"/>
      <c r="D12" s="13" t="s">
        <v>120</v>
      </c>
      <c r="E12" s="13"/>
      <c r="F12" s="13" t="s">
        <v>114</v>
      </c>
      <c r="G12" s="13" t="s">
        <v>308</v>
      </c>
      <c r="H12" s="70">
        <v>1</v>
      </c>
      <c r="I12" s="70">
        <v>16</v>
      </c>
      <c r="J12" s="70">
        <f t="shared" si="0"/>
        <v>16</v>
      </c>
      <c r="K12" s="213"/>
      <c r="L12" s="71"/>
      <c r="M12" s="71" t="s">
        <v>304</v>
      </c>
      <c r="N12" s="71" t="s">
        <v>303</v>
      </c>
      <c r="O12" s="72" t="s">
        <v>29</v>
      </c>
      <c r="P12" s="72" cm="1">
        <f t="array" ref="P12">IFERROR(_xlfn.IFS(O12="","",O12="NON EFFICACE",1,O12="NON EXISTANTE",1,O12="PARTIELLE",2,O12="EFFICACE",4,O12="TRÈS EFFICACE",12,O12="NON CONCERNÉ",""),"")</f>
        <v>4</v>
      </c>
      <c r="Q12" s="70">
        <f t="shared" si="1"/>
        <v>4</v>
      </c>
      <c r="R12" s="206" t="s">
        <v>98</v>
      </c>
      <c r="S12" s="206"/>
      <c r="T12" s="206"/>
      <c r="U12" s="206"/>
      <c r="V12" s="206"/>
      <c r="W12" s="206"/>
      <c r="X12" s="206"/>
      <c r="Y12" s="206"/>
      <c r="Z12" s="206"/>
      <c r="AA12" s="206"/>
      <c r="AB12" s="206"/>
    </row>
    <row r="13" spans="1:28" s="73" customFormat="1" ht="60" x14ac:dyDescent="0.25">
      <c r="A13" s="207"/>
      <c r="B13" s="12"/>
      <c r="C13" s="208"/>
      <c r="D13" s="13" t="s">
        <v>121</v>
      </c>
      <c r="E13" s="13"/>
      <c r="F13" s="13" t="s">
        <v>122</v>
      </c>
      <c r="G13" s="13" t="s">
        <v>123</v>
      </c>
      <c r="H13" s="70">
        <v>1</v>
      </c>
      <c r="I13" s="70">
        <v>16</v>
      </c>
      <c r="J13" s="70">
        <f t="shared" si="0"/>
        <v>16</v>
      </c>
      <c r="K13" s="213"/>
      <c r="L13" s="71"/>
      <c r="M13" s="71" t="s">
        <v>304</v>
      </c>
      <c r="N13" s="71" t="s">
        <v>303</v>
      </c>
      <c r="O13" s="72" t="s">
        <v>29</v>
      </c>
      <c r="P13" s="72" cm="1">
        <f t="array" ref="P13">IFERROR(_xlfn.IFS(O13="","",O13="NON EFFICACE",1,O13="NON EXISTANTE",1,O13="PARTIELLE",2,O13="EFFICACE",4,O13="TRÈS EFFICACE",12,O13="NON CONCERNÉ",""),"")</f>
        <v>4</v>
      </c>
      <c r="Q13" s="70">
        <f t="shared" si="1"/>
        <v>4</v>
      </c>
      <c r="R13" s="206" t="s">
        <v>98</v>
      </c>
      <c r="S13" s="206"/>
      <c r="T13" s="206"/>
      <c r="U13" s="206"/>
      <c r="V13" s="206"/>
      <c r="W13" s="206"/>
      <c r="X13" s="206"/>
      <c r="Y13" s="206"/>
      <c r="Z13" s="206"/>
      <c r="AA13" s="206"/>
      <c r="AB13" s="206"/>
    </row>
    <row r="14" spans="1:28" s="73" customFormat="1" ht="60" x14ac:dyDescent="0.25">
      <c r="A14" s="207"/>
      <c r="B14" s="12"/>
      <c r="C14" s="208"/>
      <c r="D14" s="13" t="s">
        <v>124</v>
      </c>
      <c r="E14" s="13"/>
      <c r="F14" s="13" t="s">
        <v>125</v>
      </c>
      <c r="G14" s="13" t="s">
        <v>201</v>
      </c>
      <c r="H14" s="70">
        <v>1</v>
      </c>
      <c r="I14" s="70">
        <v>16</v>
      </c>
      <c r="J14" s="70">
        <f t="shared" si="0"/>
        <v>16</v>
      </c>
      <c r="K14" s="213"/>
      <c r="L14" s="71"/>
      <c r="M14" s="71" t="s">
        <v>304</v>
      </c>
      <c r="N14" s="71" t="s">
        <v>303</v>
      </c>
      <c r="O14" s="72" t="s">
        <v>29</v>
      </c>
      <c r="P14" s="72" cm="1">
        <f t="array" ref="P14">IFERROR(_xlfn.IFS(O14="","",O14="NON EFFICACE",1,O14="NON EXISTANTE",1,O14="PARTIELLE",2,O14="EFFICACE",4,O14="TRÈS EFFICACE",12,O14="NON CONCERNÉ",""),"")</f>
        <v>4</v>
      </c>
      <c r="Q14" s="70">
        <f t="shared" si="1"/>
        <v>4</v>
      </c>
      <c r="R14" s="206" t="s">
        <v>98</v>
      </c>
      <c r="S14" s="206"/>
      <c r="T14" s="206"/>
      <c r="U14" s="206"/>
      <c r="V14" s="206"/>
      <c r="W14" s="206"/>
      <c r="X14" s="206"/>
      <c r="Y14" s="206"/>
      <c r="Z14" s="206"/>
      <c r="AA14" s="206"/>
      <c r="AB14" s="206"/>
    </row>
    <row r="15" spans="1:28" s="73" customFormat="1" ht="60" x14ac:dyDescent="0.25">
      <c r="A15" s="207"/>
      <c r="B15" s="12"/>
      <c r="C15" s="208"/>
      <c r="D15" s="13" t="s">
        <v>121</v>
      </c>
      <c r="E15" s="13"/>
      <c r="F15" s="13" t="s">
        <v>122</v>
      </c>
      <c r="G15" s="13" t="s">
        <v>126</v>
      </c>
      <c r="H15" s="70">
        <v>1</v>
      </c>
      <c r="I15" s="70">
        <v>16</v>
      </c>
      <c r="J15" s="70">
        <f t="shared" si="0"/>
        <v>16</v>
      </c>
      <c r="K15" s="213"/>
      <c r="L15" s="71"/>
      <c r="M15" s="71" t="s">
        <v>304</v>
      </c>
      <c r="N15" s="71" t="s">
        <v>303</v>
      </c>
      <c r="O15" s="72" t="s">
        <v>29</v>
      </c>
      <c r="P15" s="72" cm="1">
        <f t="array" ref="P15">IFERROR(_xlfn.IFS(O15="","",O15="NON EFFICACE",1,O15="NON EXISTANTE",1,O15="PARTIELLE",2,O15="EFFICACE",4,O15="TRÈS EFFICACE",12,O15="NON CONCERNÉ",""),"")</f>
        <v>4</v>
      </c>
      <c r="Q15" s="70">
        <f t="shared" si="1"/>
        <v>4</v>
      </c>
      <c r="R15" s="206" t="s">
        <v>98</v>
      </c>
      <c r="S15" s="206"/>
      <c r="T15" s="206"/>
      <c r="U15" s="206"/>
      <c r="V15" s="206"/>
      <c r="W15" s="206"/>
      <c r="X15" s="206"/>
      <c r="Y15" s="206"/>
      <c r="Z15" s="206"/>
      <c r="AA15" s="206"/>
      <c r="AB15" s="206"/>
    </row>
    <row r="16" spans="1:28" s="73" customFormat="1" ht="60" x14ac:dyDescent="0.25">
      <c r="A16" s="207"/>
      <c r="B16" s="12"/>
      <c r="C16" s="208"/>
      <c r="D16" s="13" t="s">
        <v>118</v>
      </c>
      <c r="E16" s="13"/>
      <c r="F16" s="13" t="s">
        <v>122</v>
      </c>
      <c r="G16" s="13" t="s">
        <v>127</v>
      </c>
      <c r="H16" s="70">
        <v>1</v>
      </c>
      <c r="I16" s="70">
        <v>16</v>
      </c>
      <c r="J16" s="70">
        <f t="shared" si="0"/>
        <v>16</v>
      </c>
      <c r="K16" s="213"/>
      <c r="L16" s="71"/>
      <c r="M16" s="71" t="s">
        <v>304</v>
      </c>
      <c r="N16" s="71" t="s">
        <v>303</v>
      </c>
      <c r="O16" s="72" t="s">
        <v>29</v>
      </c>
      <c r="P16" s="72" cm="1">
        <f t="array" ref="P16">IFERROR(_xlfn.IFS(O16="","",O16="NON EFFICACE",1,O16="NON EXISTANTE",1,O16="PARTIELLE",2,O16="EFFICACE",4,O16="TRÈS EFFICACE",12,O16="NON CONCERNÉ",""),"")</f>
        <v>4</v>
      </c>
      <c r="Q16" s="70">
        <f t="shared" si="1"/>
        <v>4</v>
      </c>
      <c r="R16" s="206" t="s">
        <v>98</v>
      </c>
      <c r="S16" s="206"/>
      <c r="T16" s="206"/>
      <c r="U16" s="206"/>
      <c r="V16" s="206"/>
      <c r="W16" s="206"/>
      <c r="X16" s="206"/>
      <c r="Y16" s="206"/>
      <c r="Z16" s="206"/>
      <c r="AA16" s="206"/>
      <c r="AB16" s="206"/>
    </row>
    <row r="17" spans="1:28" s="73" customFormat="1" ht="60" x14ac:dyDescent="0.25">
      <c r="A17" s="207"/>
      <c r="B17" s="12"/>
      <c r="C17" s="208"/>
      <c r="D17" s="13" t="s">
        <v>128</v>
      </c>
      <c r="E17" s="13"/>
      <c r="F17" s="13" t="s">
        <v>122</v>
      </c>
      <c r="G17" s="13" t="s">
        <v>129</v>
      </c>
      <c r="H17" s="70">
        <v>1</v>
      </c>
      <c r="I17" s="70">
        <v>16</v>
      </c>
      <c r="J17" s="70">
        <f t="shared" si="0"/>
        <v>16</v>
      </c>
      <c r="K17" s="213"/>
      <c r="L17" s="71"/>
      <c r="M17" s="71" t="s">
        <v>304</v>
      </c>
      <c r="N17" s="71" t="s">
        <v>303</v>
      </c>
      <c r="O17" s="72" t="s">
        <v>29</v>
      </c>
      <c r="P17" s="72" cm="1">
        <f t="array" ref="P17">IFERROR(_xlfn.IFS(O17="","",O17="NON EFFICACE",1,O17="NON EXISTANTE",1,O17="PARTIELLE",2,O17="EFFICACE",4,O17="TRÈS EFFICACE",12,O17="NON CONCERNÉ",""),"")</f>
        <v>4</v>
      </c>
      <c r="Q17" s="70">
        <f t="shared" si="1"/>
        <v>4</v>
      </c>
      <c r="R17" s="206" t="s">
        <v>98</v>
      </c>
      <c r="S17" s="206"/>
      <c r="T17" s="206"/>
      <c r="U17" s="206"/>
      <c r="V17" s="206"/>
      <c r="W17" s="206"/>
      <c r="X17" s="206"/>
      <c r="Y17" s="206"/>
      <c r="Z17" s="206"/>
      <c r="AA17" s="206"/>
      <c r="AB17" s="206"/>
    </row>
    <row r="18" spans="1:28" s="73" customFormat="1" ht="60" x14ac:dyDescent="0.25">
      <c r="A18" s="207"/>
      <c r="B18" s="12"/>
      <c r="C18" s="208"/>
      <c r="D18" s="13" t="s">
        <v>118</v>
      </c>
      <c r="E18" s="13"/>
      <c r="F18" s="13" t="s">
        <v>122</v>
      </c>
      <c r="G18" s="13" t="s">
        <v>130</v>
      </c>
      <c r="H18" s="70">
        <v>1</v>
      </c>
      <c r="I18" s="70">
        <v>16</v>
      </c>
      <c r="J18" s="70">
        <f t="shared" si="0"/>
        <v>16</v>
      </c>
      <c r="K18" s="213"/>
      <c r="L18" s="71"/>
      <c r="M18" s="71" t="s">
        <v>304</v>
      </c>
      <c r="N18" s="71" t="s">
        <v>303</v>
      </c>
      <c r="O18" s="72" t="s">
        <v>29</v>
      </c>
      <c r="P18" s="72" cm="1">
        <f t="array" ref="P18">IFERROR(_xlfn.IFS(O18="","",O18="NON EFFICACE",1,O18="NON EXISTANTE",1,O18="PARTIELLE",2,O18="EFFICACE",4,O18="TRÈS EFFICACE",12,O18="NON CONCERNÉ",""),"")</f>
        <v>4</v>
      </c>
      <c r="Q18" s="70">
        <f t="shared" si="1"/>
        <v>4</v>
      </c>
      <c r="R18" s="206" t="s">
        <v>98</v>
      </c>
      <c r="S18" s="206"/>
      <c r="T18" s="206"/>
      <c r="U18" s="206"/>
      <c r="V18" s="206"/>
      <c r="W18" s="206"/>
      <c r="X18" s="206"/>
      <c r="Y18" s="206"/>
      <c r="Z18" s="206"/>
      <c r="AA18" s="206"/>
      <c r="AB18" s="206"/>
    </row>
    <row r="19" spans="1:28" s="73" customFormat="1" ht="60" x14ac:dyDescent="0.25">
      <c r="A19" s="207"/>
      <c r="B19" s="12"/>
      <c r="C19" s="208"/>
      <c r="D19" s="13" t="s">
        <v>131</v>
      </c>
      <c r="E19" s="13"/>
      <c r="F19" s="13" t="s">
        <v>133</v>
      </c>
      <c r="G19" s="13" t="s">
        <v>143</v>
      </c>
      <c r="H19" s="70">
        <v>1</v>
      </c>
      <c r="I19" s="70">
        <v>16</v>
      </c>
      <c r="J19" s="70">
        <f t="shared" si="0"/>
        <v>16</v>
      </c>
      <c r="K19" s="213"/>
      <c r="L19" s="71"/>
      <c r="M19" s="71" t="s">
        <v>304</v>
      </c>
      <c r="N19" s="71" t="s">
        <v>303</v>
      </c>
      <c r="O19" s="72" t="s">
        <v>29</v>
      </c>
      <c r="P19" s="72" cm="1">
        <f t="array" ref="P19">IFERROR(_xlfn.IFS(O19="","",O19="NON EFFICACE",1,O19="NON EXISTANTE",1,O19="PARTIELLE",2,O19="EFFICACE",4,O19="TRÈS EFFICACE",12,O19="NON CONCERNÉ",""),"")</f>
        <v>4</v>
      </c>
      <c r="Q19" s="70">
        <f t="shared" si="1"/>
        <v>4</v>
      </c>
      <c r="R19" s="206" t="s">
        <v>98</v>
      </c>
      <c r="S19" s="206"/>
      <c r="T19" s="206"/>
      <c r="U19" s="206"/>
      <c r="V19" s="206"/>
      <c r="W19" s="206"/>
      <c r="X19" s="206"/>
      <c r="Y19" s="206"/>
      <c r="Z19" s="206"/>
      <c r="AA19" s="206"/>
      <c r="AB19" s="206"/>
    </row>
    <row r="20" spans="1:28" s="73" customFormat="1" ht="60" x14ac:dyDescent="0.25">
      <c r="A20" s="207"/>
      <c r="B20" s="12"/>
      <c r="C20" s="208"/>
      <c r="D20" s="13" t="s">
        <v>132</v>
      </c>
      <c r="E20" s="13"/>
      <c r="F20" s="13" t="s">
        <v>133</v>
      </c>
      <c r="G20" s="13" t="s">
        <v>134</v>
      </c>
      <c r="H20" s="70">
        <v>1</v>
      </c>
      <c r="I20" s="70">
        <v>16</v>
      </c>
      <c r="J20" s="70">
        <f t="shared" si="0"/>
        <v>16</v>
      </c>
      <c r="K20" s="213"/>
      <c r="L20" s="71"/>
      <c r="M20" s="71" t="s">
        <v>304</v>
      </c>
      <c r="N20" s="71" t="s">
        <v>303</v>
      </c>
      <c r="O20" s="72" t="s">
        <v>29</v>
      </c>
      <c r="P20" s="72" cm="1">
        <f t="array" ref="P20">IFERROR(_xlfn.IFS(O20="","",O20="NON EFFICACE",1,O20="NON EXISTANTE",1,O20="PARTIELLE",2,O20="EFFICACE",4,O20="TRÈS EFFICACE",12,O20="NON CONCERNÉ",""),"")</f>
        <v>4</v>
      </c>
      <c r="Q20" s="70">
        <f t="shared" si="1"/>
        <v>4</v>
      </c>
      <c r="R20" s="206" t="s">
        <v>98</v>
      </c>
      <c r="S20" s="206"/>
      <c r="T20" s="206"/>
      <c r="U20" s="206"/>
      <c r="V20" s="206"/>
      <c r="W20" s="206"/>
      <c r="X20" s="206"/>
      <c r="Y20" s="206"/>
      <c r="Z20" s="206"/>
      <c r="AA20" s="206"/>
      <c r="AB20" s="206"/>
    </row>
    <row r="21" spans="1:28" s="73" customFormat="1" ht="60" x14ac:dyDescent="0.25">
      <c r="A21" s="207"/>
      <c r="B21" s="12"/>
      <c r="C21" s="208"/>
      <c r="D21" s="13" t="s">
        <v>128</v>
      </c>
      <c r="E21" s="13"/>
      <c r="F21" s="13" t="s">
        <v>133</v>
      </c>
      <c r="G21" s="13" t="s">
        <v>135</v>
      </c>
      <c r="H21" s="70">
        <v>1</v>
      </c>
      <c r="I21" s="70">
        <v>16</v>
      </c>
      <c r="J21" s="70">
        <f t="shared" si="0"/>
        <v>16</v>
      </c>
      <c r="K21" s="213"/>
      <c r="L21" s="71"/>
      <c r="M21" s="71" t="s">
        <v>304</v>
      </c>
      <c r="N21" s="71" t="s">
        <v>303</v>
      </c>
      <c r="O21" s="72" t="s">
        <v>29</v>
      </c>
      <c r="P21" s="72" cm="1">
        <f t="array" ref="P21">IFERROR(_xlfn.IFS(O21="","",O21="NON EFFICACE",1,O21="NON EXISTANTE",1,O21="PARTIELLE",2,O21="EFFICACE",4,O21="TRÈS EFFICACE",12,O21="NON CONCERNÉ",""),"")</f>
        <v>4</v>
      </c>
      <c r="Q21" s="70">
        <f t="shared" si="1"/>
        <v>4</v>
      </c>
      <c r="R21" s="206" t="s">
        <v>98</v>
      </c>
      <c r="S21" s="206"/>
      <c r="T21" s="206"/>
      <c r="U21" s="206"/>
      <c r="V21" s="206"/>
      <c r="W21" s="206"/>
      <c r="X21" s="206"/>
      <c r="Y21" s="206"/>
      <c r="Z21" s="206"/>
      <c r="AA21" s="206"/>
      <c r="AB21" s="206"/>
    </row>
    <row r="22" spans="1:28" s="73" customFormat="1" ht="60" x14ac:dyDescent="0.25">
      <c r="A22" s="207"/>
      <c r="B22" s="12"/>
      <c r="C22" s="208"/>
      <c r="D22" s="13" t="s">
        <v>136</v>
      </c>
      <c r="E22" s="13"/>
      <c r="F22" s="13" t="s">
        <v>133</v>
      </c>
      <c r="G22" s="13" t="s">
        <v>137</v>
      </c>
      <c r="H22" s="70">
        <v>1</v>
      </c>
      <c r="I22" s="70">
        <v>16</v>
      </c>
      <c r="J22" s="70">
        <f t="shared" si="0"/>
        <v>16</v>
      </c>
      <c r="K22" s="213"/>
      <c r="L22" s="71"/>
      <c r="M22" s="71" t="s">
        <v>304</v>
      </c>
      <c r="N22" s="71" t="s">
        <v>303</v>
      </c>
      <c r="O22" s="72" t="s">
        <v>29</v>
      </c>
      <c r="P22" s="72" cm="1">
        <f t="array" ref="P22">IFERROR(_xlfn.IFS(O22="","",O22="NON EFFICACE",1,O22="NON EXISTANTE",1,O22="PARTIELLE",2,O22="EFFICACE",4,O22="TRÈS EFFICACE",12,O22="NON CONCERNÉ",""),"")</f>
        <v>4</v>
      </c>
      <c r="Q22" s="70">
        <f t="shared" si="1"/>
        <v>4</v>
      </c>
      <c r="R22" s="206" t="s">
        <v>98</v>
      </c>
      <c r="S22" s="206"/>
      <c r="T22" s="206"/>
      <c r="U22" s="206"/>
      <c r="V22" s="206"/>
      <c r="W22" s="206"/>
      <c r="X22" s="206"/>
      <c r="Y22" s="206"/>
      <c r="Z22" s="206"/>
      <c r="AA22" s="206"/>
      <c r="AB22" s="206"/>
    </row>
    <row r="23" spans="1:28" s="73" customFormat="1" ht="60" x14ac:dyDescent="0.25">
      <c r="A23" s="207"/>
      <c r="B23" s="12"/>
      <c r="C23" s="208"/>
      <c r="D23" s="13" t="s">
        <v>138</v>
      </c>
      <c r="E23" s="13"/>
      <c r="F23" s="13" t="s">
        <v>133</v>
      </c>
      <c r="G23" s="13" t="s">
        <v>139</v>
      </c>
      <c r="H23" s="70">
        <v>1</v>
      </c>
      <c r="I23" s="70">
        <v>16</v>
      </c>
      <c r="J23" s="70">
        <f t="shared" si="0"/>
        <v>16</v>
      </c>
      <c r="K23" s="213"/>
      <c r="L23" s="71"/>
      <c r="M23" s="71" t="s">
        <v>304</v>
      </c>
      <c r="N23" s="71" t="s">
        <v>303</v>
      </c>
      <c r="O23" s="72" t="s">
        <v>29</v>
      </c>
      <c r="P23" s="72" cm="1">
        <f t="array" ref="P23">IFERROR(_xlfn.IFS(O23="","",O23="NON EFFICACE",1,O23="NON EXISTANTE",1,O23="PARTIELLE",2,O23="EFFICACE",4,O23="TRÈS EFFICACE",12,O23="NON CONCERNÉ",""),"")</f>
        <v>4</v>
      </c>
      <c r="Q23" s="70">
        <f t="shared" si="1"/>
        <v>4</v>
      </c>
      <c r="R23" s="206" t="s">
        <v>98</v>
      </c>
      <c r="S23" s="206"/>
      <c r="T23" s="206"/>
      <c r="U23" s="206"/>
      <c r="V23" s="206"/>
      <c r="W23" s="206"/>
      <c r="X23" s="206"/>
      <c r="Y23" s="206"/>
      <c r="Z23" s="206"/>
      <c r="AA23" s="206"/>
      <c r="AB23" s="206"/>
    </row>
    <row r="24" spans="1:28" s="73" customFormat="1" ht="60" x14ac:dyDescent="0.25">
      <c r="A24" s="207"/>
      <c r="B24" s="12"/>
      <c r="C24" s="208"/>
      <c r="D24" s="13" t="s">
        <v>128</v>
      </c>
      <c r="E24" s="13"/>
      <c r="F24" s="13" t="s">
        <v>133</v>
      </c>
      <c r="G24" s="13" t="s">
        <v>140</v>
      </c>
      <c r="H24" s="70">
        <v>1</v>
      </c>
      <c r="I24" s="70">
        <v>16</v>
      </c>
      <c r="J24" s="70">
        <f t="shared" si="0"/>
        <v>16</v>
      </c>
      <c r="K24" s="213"/>
      <c r="L24" s="71"/>
      <c r="M24" s="71" t="s">
        <v>304</v>
      </c>
      <c r="N24" s="71" t="s">
        <v>303</v>
      </c>
      <c r="O24" s="72" t="s">
        <v>29</v>
      </c>
      <c r="P24" s="72" cm="1">
        <f t="array" ref="P24">IFERROR(_xlfn.IFS(O24="","",O24="NON EFFICACE",1,O24="NON EXISTANTE",1,O24="PARTIELLE",2,O24="EFFICACE",4,O24="TRÈS EFFICACE",12,O24="NON CONCERNÉ",""),"")</f>
        <v>4</v>
      </c>
      <c r="Q24" s="70">
        <f t="shared" si="1"/>
        <v>4</v>
      </c>
      <c r="R24" s="206" t="s">
        <v>98</v>
      </c>
      <c r="S24" s="206"/>
      <c r="T24" s="206"/>
      <c r="U24" s="206"/>
      <c r="V24" s="206"/>
      <c r="W24" s="206"/>
      <c r="X24" s="206"/>
      <c r="Y24" s="206"/>
      <c r="Z24" s="206"/>
      <c r="AA24" s="206"/>
      <c r="AB24" s="206"/>
    </row>
    <row r="25" spans="1:28" s="73" customFormat="1" ht="60" x14ac:dyDescent="0.25">
      <c r="A25" s="207"/>
      <c r="B25" s="12"/>
      <c r="C25" s="208"/>
      <c r="D25" s="13" t="s">
        <v>141</v>
      </c>
      <c r="E25" s="13"/>
      <c r="F25" s="13" t="s">
        <v>133</v>
      </c>
      <c r="G25" s="13" t="s">
        <v>142</v>
      </c>
      <c r="H25" s="70">
        <v>1</v>
      </c>
      <c r="I25" s="70">
        <v>16</v>
      </c>
      <c r="J25" s="70">
        <f t="shared" si="0"/>
        <v>16</v>
      </c>
      <c r="K25" s="213"/>
      <c r="L25" s="71"/>
      <c r="M25" s="71" t="s">
        <v>304</v>
      </c>
      <c r="N25" s="71" t="s">
        <v>303</v>
      </c>
      <c r="O25" s="72" t="s">
        <v>29</v>
      </c>
      <c r="P25" s="72" cm="1">
        <f t="array" ref="P25">IFERROR(_xlfn.IFS(O25="","",O25="NON EFFICACE",1,O25="NON EXISTANTE",1,O25="PARTIELLE",2,O25="EFFICACE",4,O25="TRÈS EFFICACE",12,O25="NON CONCERNÉ",""),"")</f>
        <v>4</v>
      </c>
      <c r="Q25" s="70">
        <f t="shared" si="1"/>
        <v>4</v>
      </c>
      <c r="R25" s="206" t="s">
        <v>98</v>
      </c>
      <c r="S25" s="206"/>
      <c r="T25" s="206"/>
      <c r="U25" s="206"/>
      <c r="V25" s="206"/>
      <c r="W25" s="206"/>
      <c r="X25" s="206"/>
      <c r="Y25" s="206"/>
      <c r="Z25" s="206"/>
      <c r="AA25" s="206"/>
      <c r="AB25" s="206"/>
    </row>
    <row r="26" spans="1:28" s="73" customFormat="1" ht="60" x14ac:dyDescent="0.25">
      <c r="A26" s="207"/>
      <c r="B26" s="12"/>
      <c r="C26" s="208"/>
      <c r="D26" s="13" t="s">
        <v>144</v>
      </c>
      <c r="E26" s="13"/>
      <c r="F26" s="13" t="s">
        <v>133</v>
      </c>
      <c r="G26" s="13" t="s">
        <v>145</v>
      </c>
      <c r="H26" s="70">
        <v>1</v>
      </c>
      <c r="I26" s="70">
        <v>16</v>
      </c>
      <c r="J26" s="70">
        <f t="shared" si="0"/>
        <v>16</v>
      </c>
      <c r="K26" s="213"/>
      <c r="L26" s="71"/>
      <c r="M26" s="71" t="s">
        <v>304</v>
      </c>
      <c r="N26" s="71" t="s">
        <v>303</v>
      </c>
      <c r="O26" s="72" t="s">
        <v>29</v>
      </c>
      <c r="P26" s="72" cm="1">
        <f t="array" ref="P26">IFERROR(_xlfn.IFS(O26="","",O26="NON EFFICACE",1,O26="NON EXISTANTE",1,O26="PARTIELLE",2,O26="EFFICACE",4,O26="TRÈS EFFICACE",12,O26="NON CONCERNÉ",""),"")</f>
        <v>4</v>
      </c>
      <c r="Q26" s="70">
        <f t="shared" si="1"/>
        <v>4</v>
      </c>
      <c r="R26" s="206" t="s">
        <v>98</v>
      </c>
      <c r="S26" s="206"/>
      <c r="T26" s="206"/>
      <c r="U26" s="206"/>
      <c r="V26" s="206"/>
      <c r="W26" s="206"/>
      <c r="X26" s="206"/>
      <c r="Y26" s="206"/>
      <c r="Z26" s="206"/>
      <c r="AA26" s="206"/>
      <c r="AB26" s="206"/>
    </row>
    <row r="27" spans="1:28" s="73" customFormat="1" ht="60" x14ac:dyDescent="0.25">
      <c r="A27" s="207"/>
      <c r="B27" s="12"/>
      <c r="C27" s="208"/>
      <c r="D27" s="13" t="s">
        <v>144</v>
      </c>
      <c r="E27" s="13"/>
      <c r="F27" s="13" t="s">
        <v>133</v>
      </c>
      <c r="G27" s="13" t="s">
        <v>146</v>
      </c>
      <c r="H27" s="70">
        <v>1</v>
      </c>
      <c r="I27" s="70">
        <v>16</v>
      </c>
      <c r="J27" s="70">
        <f t="shared" si="0"/>
        <v>16</v>
      </c>
      <c r="K27" s="213"/>
      <c r="L27" s="71"/>
      <c r="M27" s="71" t="s">
        <v>304</v>
      </c>
      <c r="N27" s="71" t="s">
        <v>303</v>
      </c>
      <c r="O27" s="72" t="s">
        <v>29</v>
      </c>
      <c r="P27" s="72" cm="1">
        <f t="array" ref="P27">IFERROR(_xlfn.IFS(O27="","",O27="NON EFFICACE",1,O27="NON EXISTANTE",1,O27="PARTIELLE",2,O27="EFFICACE",4,O27="TRÈS EFFICACE",12,O27="NON CONCERNÉ",""),"")</f>
        <v>4</v>
      </c>
      <c r="Q27" s="70">
        <f t="shared" si="1"/>
        <v>4</v>
      </c>
      <c r="R27" s="206" t="s">
        <v>98</v>
      </c>
      <c r="S27" s="206"/>
      <c r="T27" s="206"/>
      <c r="U27" s="206"/>
      <c r="V27" s="206"/>
      <c r="W27" s="206"/>
      <c r="X27" s="206"/>
      <c r="Y27" s="206"/>
      <c r="Z27" s="206"/>
      <c r="AA27" s="206"/>
      <c r="AB27" s="206"/>
    </row>
    <row r="28" spans="1:28" s="73" customFormat="1" ht="60" x14ac:dyDescent="0.25">
      <c r="A28" s="207"/>
      <c r="B28" s="12"/>
      <c r="C28" s="208"/>
      <c r="D28" s="13" t="s">
        <v>153</v>
      </c>
      <c r="E28" s="13"/>
      <c r="F28" s="13" t="s">
        <v>133</v>
      </c>
      <c r="G28" s="13" t="s">
        <v>147</v>
      </c>
      <c r="H28" s="70">
        <v>1</v>
      </c>
      <c r="I28" s="70">
        <v>16</v>
      </c>
      <c r="J28" s="70">
        <f t="shared" si="0"/>
        <v>16</v>
      </c>
      <c r="K28" s="213"/>
      <c r="L28" s="71"/>
      <c r="M28" s="71" t="s">
        <v>304</v>
      </c>
      <c r="N28" s="71" t="s">
        <v>303</v>
      </c>
      <c r="O28" s="72" t="s">
        <v>29</v>
      </c>
      <c r="P28" s="72" cm="1">
        <f t="array" ref="P28">IFERROR(_xlfn.IFS(O28="","",O28="NON EFFICACE",1,O28="NON EXISTANTE",1,O28="PARTIELLE",2,O28="EFFICACE",4,O28="TRÈS EFFICACE",12,O28="NON CONCERNÉ",""),"")</f>
        <v>4</v>
      </c>
      <c r="Q28" s="70">
        <f t="shared" si="1"/>
        <v>4</v>
      </c>
      <c r="R28" s="206" t="s">
        <v>98</v>
      </c>
      <c r="S28" s="206"/>
      <c r="T28" s="206"/>
      <c r="U28" s="206"/>
      <c r="V28" s="206"/>
      <c r="W28" s="206"/>
      <c r="X28" s="206"/>
      <c r="Y28" s="206"/>
      <c r="Z28" s="206"/>
      <c r="AA28" s="206"/>
      <c r="AB28" s="206"/>
    </row>
    <row r="29" spans="1:28" s="73" customFormat="1" ht="60" x14ac:dyDescent="0.25">
      <c r="A29" s="207"/>
      <c r="B29" s="12"/>
      <c r="C29" s="208"/>
      <c r="D29" s="13" t="s">
        <v>148</v>
      </c>
      <c r="E29" s="13"/>
      <c r="F29" s="13" t="s">
        <v>133</v>
      </c>
      <c r="G29" s="13" t="s">
        <v>149</v>
      </c>
      <c r="H29" s="70">
        <v>1</v>
      </c>
      <c r="I29" s="70">
        <v>16</v>
      </c>
      <c r="J29" s="70">
        <f t="shared" si="0"/>
        <v>16</v>
      </c>
      <c r="K29" s="213"/>
      <c r="L29" s="71"/>
      <c r="M29" s="71" t="s">
        <v>304</v>
      </c>
      <c r="N29" s="71" t="s">
        <v>303</v>
      </c>
      <c r="O29" s="72" t="s">
        <v>29</v>
      </c>
      <c r="P29" s="72" cm="1">
        <f t="array" ref="P29">IFERROR(_xlfn.IFS(O29="","",O29="NON EFFICACE",1,O29="NON EXISTANTE",1,O29="PARTIELLE",2,O29="EFFICACE",4,O29="TRÈS EFFICACE",12,O29="NON CONCERNÉ",""),"")</f>
        <v>4</v>
      </c>
      <c r="Q29" s="70">
        <f t="shared" si="1"/>
        <v>4</v>
      </c>
      <c r="R29" s="206" t="s">
        <v>98</v>
      </c>
      <c r="S29" s="206"/>
      <c r="T29" s="206"/>
      <c r="U29" s="206"/>
      <c r="V29" s="206"/>
      <c r="W29" s="206"/>
      <c r="X29" s="206"/>
      <c r="Y29" s="206"/>
      <c r="Z29" s="206"/>
      <c r="AA29" s="206"/>
      <c r="AB29" s="206"/>
    </row>
    <row r="30" spans="1:28" s="73" customFormat="1" ht="60" x14ac:dyDescent="0.25">
      <c r="A30" s="207"/>
      <c r="B30" s="12"/>
      <c r="C30" s="208"/>
      <c r="D30" s="13" t="s">
        <v>150</v>
      </c>
      <c r="E30" s="13"/>
      <c r="F30" s="13" t="s">
        <v>133</v>
      </c>
      <c r="G30" s="13" t="s">
        <v>151</v>
      </c>
      <c r="H30" s="70">
        <v>1</v>
      </c>
      <c r="I30" s="70">
        <v>16</v>
      </c>
      <c r="J30" s="70">
        <f t="shared" si="0"/>
        <v>16</v>
      </c>
      <c r="K30" s="213"/>
      <c r="L30" s="71"/>
      <c r="M30" s="71" t="s">
        <v>304</v>
      </c>
      <c r="N30" s="71" t="s">
        <v>303</v>
      </c>
      <c r="O30" s="72" t="s">
        <v>29</v>
      </c>
      <c r="P30" s="72" cm="1">
        <f t="array" ref="P30">IFERROR(_xlfn.IFS(O30="","",O30="NON EFFICACE",1,O30="NON EXISTANTE",1,O30="PARTIELLE",2,O30="EFFICACE",4,O30="TRÈS EFFICACE",12,O30="NON CONCERNÉ",""),"")</f>
        <v>4</v>
      </c>
      <c r="Q30" s="70">
        <f t="shared" si="1"/>
        <v>4</v>
      </c>
      <c r="R30" s="206" t="s">
        <v>98</v>
      </c>
      <c r="S30" s="206"/>
      <c r="T30" s="206"/>
      <c r="U30" s="206"/>
      <c r="V30" s="206"/>
      <c r="W30" s="206"/>
      <c r="X30" s="206"/>
      <c r="Y30" s="206"/>
      <c r="Z30" s="206"/>
      <c r="AA30" s="206"/>
      <c r="AB30" s="206"/>
    </row>
    <row r="31" spans="1:28" s="73" customFormat="1" ht="60" x14ac:dyDescent="0.25">
      <c r="A31" s="207"/>
      <c r="B31" s="12"/>
      <c r="C31" s="208"/>
      <c r="D31" s="13" t="s">
        <v>150</v>
      </c>
      <c r="E31" s="13"/>
      <c r="F31" s="13" t="s">
        <v>133</v>
      </c>
      <c r="G31" s="13" t="s">
        <v>152</v>
      </c>
      <c r="H31" s="70">
        <v>1</v>
      </c>
      <c r="I31" s="70">
        <v>16</v>
      </c>
      <c r="J31" s="70">
        <f t="shared" si="0"/>
        <v>16</v>
      </c>
      <c r="K31" s="213"/>
      <c r="L31" s="71"/>
      <c r="M31" s="71" t="s">
        <v>304</v>
      </c>
      <c r="N31" s="71" t="s">
        <v>303</v>
      </c>
      <c r="O31" s="72" t="s">
        <v>29</v>
      </c>
      <c r="P31" s="72" cm="1">
        <f t="array" ref="P31">IFERROR(_xlfn.IFS(O31="","",O31="NON EFFICACE",1,O31="NON EXISTANTE",1,O31="PARTIELLE",2,O31="EFFICACE",4,O31="TRÈS EFFICACE",12,O31="NON CONCERNÉ",""),"")</f>
        <v>4</v>
      </c>
      <c r="Q31" s="70">
        <f t="shared" si="1"/>
        <v>4</v>
      </c>
      <c r="R31" s="206" t="s">
        <v>98</v>
      </c>
      <c r="S31" s="206"/>
      <c r="T31" s="206"/>
      <c r="U31" s="206"/>
      <c r="V31" s="206"/>
      <c r="W31" s="206"/>
      <c r="X31" s="206"/>
      <c r="Y31" s="206"/>
      <c r="Z31" s="206"/>
      <c r="AA31" s="206"/>
      <c r="AB31" s="206"/>
    </row>
    <row r="32" spans="1:28" s="73" customFormat="1" ht="60" x14ac:dyDescent="0.25">
      <c r="A32" s="207"/>
      <c r="B32" s="12"/>
      <c r="C32" s="208"/>
      <c r="D32" s="13" t="s">
        <v>150</v>
      </c>
      <c r="E32" s="13"/>
      <c r="F32" s="13" t="s">
        <v>133</v>
      </c>
      <c r="G32" s="13" t="s">
        <v>154</v>
      </c>
      <c r="H32" s="70">
        <v>1</v>
      </c>
      <c r="I32" s="70">
        <v>16</v>
      </c>
      <c r="J32" s="70">
        <f t="shared" si="0"/>
        <v>16</v>
      </c>
      <c r="K32" s="213"/>
      <c r="L32" s="71"/>
      <c r="M32" s="71" t="s">
        <v>304</v>
      </c>
      <c r="N32" s="71" t="s">
        <v>303</v>
      </c>
      <c r="O32" s="72" t="s">
        <v>29</v>
      </c>
      <c r="P32" s="72" cm="1">
        <f t="array" ref="P32">IFERROR(_xlfn.IFS(O32="","",O32="NON EFFICACE",1,O32="NON EXISTANTE",1,O32="PARTIELLE",2,O32="EFFICACE",4,O32="TRÈS EFFICACE",12,O32="NON CONCERNÉ",""),"")</f>
        <v>4</v>
      </c>
      <c r="Q32" s="70">
        <f t="shared" si="1"/>
        <v>4</v>
      </c>
      <c r="R32" s="206" t="s">
        <v>98</v>
      </c>
      <c r="S32" s="206"/>
      <c r="T32" s="206"/>
      <c r="U32" s="206"/>
      <c r="V32" s="206"/>
      <c r="W32" s="206"/>
      <c r="X32" s="206"/>
      <c r="Y32" s="206"/>
      <c r="Z32" s="206"/>
      <c r="AA32" s="206"/>
      <c r="AB32" s="206"/>
    </row>
    <row r="33" spans="1:28" s="73" customFormat="1" ht="60" x14ac:dyDescent="0.25">
      <c r="A33" s="207"/>
      <c r="B33" s="12"/>
      <c r="C33" s="208"/>
      <c r="D33" s="13" t="s">
        <v>155</v>
      </c>
      <c r="E33" s="13"/>
      <c r="F33" s="13" t="s">
        <v>133</v>
      </c>
      <c r="G33" s="13" t="s">
        <v>156</v>
      </c>
      <c r="H33" s="70">
        <v>1</v>
      </c>
      <c r="I33" s="70">
        <v>16</v>
      </c>
      <c r="J33" s="70">
        <f t="shared" si="0"/>
        <v>16</v>
      </c>
      <c r="K33" s="213"/>
      <c r="L33" s="71"/>
      <c r="M33" s="71" t="s">
        <v>304</v>
      </c>
      <c r="N33" s="71" t="s">
        <v>303</v>
      </c>
      <c r="O33" s="72" t="s">
        <v>29</v>
      </c>
      <c r="P33" s="72" cm="1">
        <f t="array" ref="P33">IFERROR(_xlfn.IFS(O33="","",O33="NON EFFICACE",1,O33="NON EXISTANTE",1,O33="PARTIELLE",2,O33="EFFICACE",4,O33="TRÈS EFFICACE",12,O33="NON CONCERNÉ",""),"")</f>
        <v>4</v>
      </c>
      <c r="Q33" s="70">
        <f t="shared" si="1"/>
        <v>4</v>
      </c>
      <c r="R33" s="206" t="s">
        <v>98</v>
      </c>
      <c r="S33" s="206"/>
      <c r="T33" s="206"/>
      <c r="U33" s="206"/>
      <c r="V33" s="206"/>
      <c r="W33" s="206"/>
      <c r="X33" s="206"/>
      <c r="Y33" s="206"/>
      <c r="Z33" s="206"/>
      <c r="AA33" s="206"/>
      <c r="AB33" s="206"/>
    </row>
    <row r="34" spans="1:28" s="73" customFormat="1" ht="60" x14ac:dyDescent="0.25">
      <c r="A34" s="207"/>
      <c r="B34" s="12"/>
      <c r="C34" s="208"/>
      <c r="D34" s="13" t="s">
        <v>157</v>
      </c>
      <c r="E34" s="13"/>
      <c r="F34" s="13" t="s">
        <v>133</v>
      </c>
      <c r="G34" s="13" t="s">
        <v>158</v>
      </c>
      <c r="H34" s="70">
        <v>1</v>
      </c>
      <c r="I34" s="70">
        <v>16</v>
      </c>
      <c r="J34" s="70">
        <f t="shared" si="0"/>
        <v>16</v>
      </c>
      <c r="K34" s="213"/>
      <c r="L34" s="71"/>
      <c r="M34" s="71" t="s">
        <v>304</v>
      </c>
      <c r="N34" s="71" t="s">
        <v>303</v>
      </c>
      <c r="O34" s="72" t="s">
        <v>29</v>
      </c>
      <c r="P34" s="72" cm="1">
        <f t="array" ref="P34">IFERROR(_xlfn.IFS(O34="","",O34="NON EFFICACE",1,O34="NON EXISTANTE",1,O34="PARTIELLE",2,O34="EFFICACE",4,O34="TRÈS EFFICACE",12,O34="NON CONCERNÉ",""),"")</f>
        <v>4</v>
      </c>
      <c r="Q34" s="70">
        <f t="shared" si="1"/>
        <v>4</v>
      </c>
      <c r="R34" s="206" t="s">
        <v>98</v>
      </c>
      <c r="S34" s="206"/>
      <c r="T34" s="206"/>
      <c r="U34" s="206"/>
      <c r="V34" s="206"/>
      <c r="W34" s="206"/>
      <c r="X34" s="206"/>
      <c r="Y34" s="206"/>
      <c r="Z34" s="206"/>
      <c r="AA34" s="206"/>
      <c r="AB34" s="206"/>
    </row>
    <row r="35" spans="1:28" s="73" customFormat="1" ht="60" x14ac:dyDescent="0.25">
      <c r="A35" s="207"/>
      <c r="B35" s="12"/>
      <c r="C35" s="208"/>
      <c r="D35" s="13" t="s">
        <v>121</v>
      </c>
      <c r="E35" s="13"/>
      <c r="F35" s="13" t="s">
        <v>122</v>
      </c>
      <c r="G35" s="13" t="s">
        <v>204</v>
      </c>
      <c r="H35" s="70">
        <v>1</v>
      </c>
      <c r="I35" s="70">
        <v>16</v>
      </c>
      <c r="J35" s="70">
        <f t="shared" ref="J35" si="2">I35*H35</f>
        <v>16</v>
      </c>
      <c r="K35" s="213"/>
      <c r="L35" s="71"/>
      <c r="M35" s="71" t="s">
        <v>304</v>
      </c>
      <c r="N35" s="71" t="s">
        <v>303</v>
      </c>
      <c r="O35" s="72" t="s">
        <v>29</v>
      </c>
      <c r="P35" s="72" cm="1">
        <f t="array" ref="P35">IFERROR(_xlfn.IFS(O35="","",O35="NON EFFICACE",1,O35="NON EXISTANTE",1,O35="PARTIELLE",2,O35="EFFICACE",4,O35="TRÈS EFFICACE",12,O35="NON CONCERNÉ",""),"")</f>
        <v>4</v>
      </c>
      <c r="Q35" s="70">
        <f t="shared" si="1"/>
        <v>4</v>
      </c>
      <c r="R35" s="206" t="s">
        <v>98</v>
      </c>
      <c r="S35" s="206"/>
      <c r="T35" s="206"/>
      <c r="U35" s="206"/>
      <c r="V35" s="206"/>
      <c r="W35" s="206"/>
      <c r="X35" s="206"/>
      <c r="Y35" s="206"/>
      <c r="Z35" s="206"/>
      <c r="AA35" s="206"/>
      <c r="AB35" s="206"/>
    </row>
    <row r="36" spans="1:28" s="73" customFormat="1" ht="60" x14ac:dyDescent="0.25">
      <c r="A36" s="207"/>
      <c r="B36" s="12"/>
      <c r="C36" s="208"/>
      <c r="D36" s="13" t="s">
        <v>155</v>
      </c>
      <c r="E36" s="13"/>
      <c r="F36" s="13" t="s">
        <v>133</v>
      </c>
      <c r="G36" s="13" t="s">
        <v>159</v>
      </c>
      <c r="H36" s="70">
        <v>1</v>
      </c>
      <c r="I36" s="70">
        <v>16</v>
      </c>
      <c r="J36" s="70">
        <f t="shared" si="0"/>
        <v>16</v>
      </c>
      <c r="K36" s="213"/>
      <c r="L36" s="71"/>
      <c r="M36" s="71" t="s">
        <v>304</v>
      </c>
      <c r="N36" s="71" t="s">
        <v>303</v>
      </c>
      <c r="O36" s="72" t="s">
        <v>29</v>
      </c>
      <c r="P36" s="72" cm="1">
        <f t="array" ref="P36">IFERROR(_xlfn.IFS(O36="","",O36="NON EFFICACE",1,O36="NON EXISTANTE",1,O36="PARTIELLE",2,O36="EFFICACE",4,O36="TRÈS EFFICACE",12,O36="NON CONCERNÉ",""),"")</f>
        <v>4</v>
      </c>
      <c r="Q36" s="70">
        <f t="shared" si="1"/>
        <v>4</v>
      </c>
      <c r="R36" s="206" t="s">
        <v>98</v>
      </c>
      <c r="S36" s="206"/>
      <c r="T36" s="206"/>
      <c r="U36" s="206"/>
      <c r="V36" s="206"/>
      <c r="W36" s="206"/>
      <c r="X36" s="206"/>
      <c r="Y36" s="206"/>
      <c r="Z36" s="206"/>
      <c r="AA36" s="206"/>
      <c r="AB36" s="206"/>
    </row>
    <row r="37" spans="1:28" s="83" customFormat="1" ht="14.45" customHeight="1" x14ac:dyDescent="0.25">
      <c r="A37" s="17"/>
      <c r="B37" s="17"/>
      <c r="C37" s="17"/>
      <c r="D37" s="18"/>
      <c r="E37" s="18"/>
      <c r="F37" s="18"/>
      <c r="G37" s="18"/>
      <c r="H37" s="18"/>
      <c r="I37" s="18"/>
      <c r="J37" s="19"/>
      <c r="K37" s="19"/>
      <c r="L37" s="19"/>
      <c r="M37" s="153"/>
      <c r="N37" s="37"/>
      <c r="O37" s="154"/>
      <c r="P37" s="19"/>
      <c r="Q37" s="155"/>
      <c r="R37" s="155"/>
      <c r="S37" s="155"/>
      <c r="T37" s="155"/>
      <c r="U37" s="155"/>
      <c r="V37" s="155"/>
      <c r="W37" s="155"/>
      <c r="X37" s="155"/>
      <c r="Y37" s="155"/>
      <c r="Z37" s="155"/>
      <c r="AA37" s="155"/>
      <c r="AB37" s="155"/>
    </row>
    <row r="38" spans="1:28" ht="105" customHeight="1" x14ac:dyDescent="0.25">
      <c r="A38" s="211" t="s">
        <v>306</v>
      </c>
      <c r="B38" s="17"/>
      <c r="C38" s="214" t="s">
        <v>64</v>
      </c>
      <c r="D38" s="13" t="s">
        <v>105</v>
      </c>
      <c r="E38" s="13"/>
      <c r="F38" s="13" t="s">
        <v>106</v>
      </c>
      <c r="G38" s="13" t="s">
        <v>104</v>
      </c>
      <c r="H38" s="14">
        <v>1</v>
      </c>
      <c r="I38" s="14">
        <v>16</v>
      </c>
      <c r="J38" s="14">
        <f t="shared" si="0"/>
        <v>16</v>
      </c>
      <c r="K38" s="217" t="s">
        <v>394</v>
      </c>
      <c r="L38" s="60" t="s">
        <v>309</v>
      </c>
      <c r="M38" s="60" t="s">
        <v>432</v>
      </c>
      <c r="N38" s="26" t="s">
        <v>430</v>
      </c>
      <c r="O38" s="58" t="s">
        <v>31</v>
      </c>
      <c r="P38" s="16" cm="1">
        <f t="array" ref="P38">IFERROR(_xlfn.IFS(O38="","",O38="NON EFFICACE",1,O38="NON EXISTANTE",1,O38="PARTIELLE",2,O38="EFFICACE",4,O38="TRÈS EFFICACE",12,O38="NON CONCERNÉ",""),"")</f>
        <v>2</v>
      </c>
      <c r="Q38" s="14">
        <f t="shared" ref="Q38:Q71" si="3">IFERROR(ROUND(J38/P38,0),"")</f>
        <v>8</v>
      </c>
      <c r="R38" s="61" t="s">
        <v>431</v>
      </c>
      <c r="S38" s="61" t="s">
        <v>433</v>
      </c>
      <c r="T38" s="61" t="s">
        <v>62</v>
      </c>
      <c r="U38" s="84">
        <v>2000</v>
      </c>
      <c r="V38" s="62" t="s">
        <v>26</v>
      </c>
      <c r="W38" s="63">
        <v>0.1</v>
      </c>
      <c r="X38" s="63">
        <v>4</v>
      </c>
      <c r="Y38" s="63">
        <f>X38*W38</f>
        <v>0.4</v>
      </c>
      <c r="Z38" s="22" t="s">
        <v>29</v>
      </c>
      <c r="AA38" s="23" cm="1">
        <f t="array" ref="AA38">IFERROR(_xlfn.IFS(Z38="","",Z38="NON EFFICACE",1,Z38="NON EXISTANTE",1,Z38="PARTIELLE",2,Z38="EFFICACE",4,Z38="TRÈS EFFICACE",12,Z38="NON CONCERNÉ",""),"")</f>
        <v>4</v>
      </c>
      <c r="AB38" s="24">
        <f>IFERROR(ROUND(Q38/AA38,0),"")</f>
        <v>2</v>
      </c>
    </row>
    <row r="39" spans="1:28" ht="105" x14ac:dyDescent="0.25">
      <c r="A39" s="211"/>
      <c r="B39" s="17"/>
      <c r="C39" s="215"/>
      <c r="D39" s="13" t="s">
        <v>105</v>
      </c>
      <c r="E39" s="13"/>
      <c r="F39" s="13" t="s">
        <v>106</v>
      </c>
      <c r="G39" s="13" t="s">
        <v>107</v>
      </c>
      <c r="H39" s="14">
        <v>1</v>
      </c>
      <c r="I39" s="14">
        <v>16</v>
      </c>
      <c r="J39" s="14">
        <f t="shared" si="0"/>
        <v>16</v>
      </c>
      <c r="K39" s="218"/>
      <c r="L39" s="60" t="s">
        <v>310</v>
      </c>
      <c r="M39" s="60" t="s">
        <v>432</v>
      </c>
      <c r="N39" s="26" t="s">
        <v>430</v>
      </c>
      <c r="O39" s="58" t="s">
        <v>31</v>
      </c>
      <c r="P39" s="16" cm="1">
        <f t="array" ref="P39">IFERROR(_xlfn.IFS(O39="","",O39="NON EFFICACE",1,O39="NON EXISTANTE",1,O39="PARTIELLE",2,O39="EFFICACE",4,O39="TRÈS EFFICACE",12,O39="NON CONCERNÉ",""),"")</f>
        <v>2</v>
      </c>
      <c r="Q39" s="14">
        <f t="shared" si="3"/>
        <v>8</v>
      </c>
      <c r="R39" s="61" t="s">
        <v>431</v>
      </c>
      <c r="S39" s="61" t="s">
        <v>433</v>
      </c>
      <c r="T39" s="61" t="s">
        <v>62</v>
      </c>
      <c r="U39" s="84">
        <v>2000</v>
      </c>
      <c r="V39" s="62" t="s">
        <v>26</v>
      </c>
      <c r="W39" s="63">
        <v>0.1</v>
      </c>
      <c r="X39" s="63">
        <v>4</v>
      </c>
      <c r="Y39" s="63">
        <f t="shared" ref="Y39:Y71" si="4">X39*W39</f>
        <v>0.4</v>
      </c>
      <c r="Z39" s="22" t="s">
        <v>29</v>
      </c>
      <c r="AA39" s="23" cm="1">
        <f t="array" ref="AA39">IFERROR(_xlfn.IFS(Z39="","",Z39="NON EFFICACE",1,Z39="NON EXISTANTE",1,Z39="PARTIELLE",2,Z39="EFFICACE",4,Z39="TRÈS EFFICACE",12,Z39="NON CONCERNÉ",""),"")</f>
        <v>4</v>
      </c>
      <c r="AB39" s="24">
        <f t="shared" ref="AB39:AB71" si="5">IFERROR(ROUND(Q39/AA39,0),"")</f>
        <v>2</v>
      </c>
    </row>
    <row r="40" spans="1:28" ht="105" x14ac:dyDescent="0.25">
      <c r="A40" s="211"/>
      <c r="B40" s="17"/>
      <c r="C40" s="215"/>
      <c r="D40" s="13" t="s">
        <v>105</v>
      </c>
      <c r="E40" s="13"/>
      <c r="F40" s="13" t="s">
        <v>106</v>
      </c>
      <c r="G40" s="13" t="s">
        <v>108</v>
      </c>
      <c r="H40" s="14">
        <v>1</v>
      </c>
      <c r="I40" s="14">
        <v>16</v>
      </c>
      <c r="J40" s="14">
        <f t="shared" si="0"/>
        <v>16</v>
      </c>
      <c r="K40" s="218"/>
      <c r="L40" s="60" t="s">
        <v>331</v>
      </c>
      <c r="M40" s="60" t="s">
        <v>432</v>
      </c>
      <c r="N40" s="26" t="s">
        <v>430</v>
      </c>
      <c r="O40" s="58" t="s">
        <v>31</v>
      </c>
      <c r="P40" s="16" cm="1">
        <f t="array" ref="P40">IFERROR(_xlfn.IFS(O40="","",O40="NON EFFICACE",1,O40="NON EXISTANTE",1,O40="PARTIELLE",2,O40="EFFICACE",4,O40="TRÈS EFFICACE",12,O40="NON CONCERNÉ",""),"")</f>
        <v>2</v>
      </c>
      <c r="Q40" s="14">
        <f t="shared" si="3"/>
        <v>8</v>
      </c>
      <c r="R40" s="61" t="s">
        <v>431</v>
      </c>
      <c r="S40" s="61" t="s">
        <v>433</v>
      </c>
      <c r="T40" s="61" t="s">
        <v>62</v>
      </c>
      <c r="U40" s="84">
        <v>2000</v>
      </c>
      <c r="V40" s="62" t="s">
        <v>26</v>
      </c>
      <c r="W40" s="63">
        <v>0.1</v>
      </c>
      <c r="X40" s="63">
        <v>4</v>
      </c>
      <c r="Y40" s="63">
        <f t="shared" si="4"/>
        <v>0.4</v>
      </c>
      <c r="Z40" s="22" t="s">
        <v>29</v>
      </c>
      <c r="AA40" s="23" cm="1">
        <f t="array" ref="AA40">IFERROR(_xlfn.IFS(Z40="","",Z40="NON EFFICACE",1,Z40="NON EXISTANTE",1,Z40="PARTIELLE",2,Z40="EFFICACE",4,Z40="TRÈS EFFICACE",12,Z40="NON CONCERNÉ",""),"")</f>
        <v>4</v>
      </c>
      <c r="AB40" s="24">
        <f t="shared" si="5"/>
        <v>2</v>
      </c>
    </row>
    <row r="41" spans="1:28" ht="105" x14ac:dyDescent="0.25">
      <c r="A41" s="211"/>
      <c r="B41" s="17"/>
      <c r="C41" s="215"/>
      <c r="D41" s="13" t="s">
        <v>105</v>
      </c>
      <c r="E41" s="13"/>
      <c r="F41" s="13" t="s">
        <v>106</v>
      </c>
      <c r="G41" s="13" t="s">
        <v>109</v>
      </c>
      <c r="H41" s="14">
        <v>2</v>
      </c>
      <c r="I41" s="14">
        <v>16</v>
      </c>
      <c r="J41" s="14">
        <f t="shared" si="0"/>
        <v>32</v>
      </c>
      <c r="K41" s="218"/>
      <c r="L41" s="60" t="s">
        <v>311</v>
      </c>
      <c r="M41" s="60" t="s">
        <v>432</v>
      </c>
      <c r="N41" s="26" t="s">
        <v>430</v>
      </c>
      <c r="O41" s="58" t="s">
        <v>31</v>
      </c>
      <c r="P41" s="16" cm="1">
        <f t="array" ref="P41">IFERROR(_xlfn.IFS(O41="","",O41="NON EFFICACE",1,O41="NON EXISTANTE",1,O41="PARTIELLE",2,O41="EFFICACE",4,O41="TRÈS EFFICACE",12,O41="NON CONCERNÉ",""),"")</f>
        <v>2</v>
      </c>
      <c r="Q41" s="14">
        <f t="shared" si="3"/>
        <v>16</v>
      </c>
      <c r="R41" s="61" t="s">
        <v>431</v>
      </c>
      <c r="S41" s="61" t="s">
        <v>433</v>
      </c>
      <c r="T41" s="61" t="s">
        <v>62</v>
      </c>
      <c r="U41" s="84">
        <v>2000</v>
      </c>
      <c r="V41" s="62" t="s">
        <v>26</v>
      </c>
      <c r="W41" s="63">
        <v>0.1</v>
      </c>
      <c r="X41" s="63">
        <v>4</v>
      </c>
      <c r="Y41" s="63">
        <f t="shared" si="4"/>
        <v>0.4</v>
      </c>
      <c r="Z41" s="22" t="s">
        <v>29</v>
      </c>
      <c r="AA41" s="23" cm="1">
        <f t="array" ref="AA41">IFERROR(_xlfn.IFS(Z41="","",Z41="NON EFFICACE",1,Z41="NON EXISTANTE",1,Z41="PARTIELLE",2,Z41="EFFICACE",4,Z41="TRÈS EFFICACE",12,Z41="NON CONCERNÉ",""),"")</f>
        <v>4</v>
      </c>
      <c r="AB41" s="24">
        <f t="shared" si="5"/>
        <v>4</v>
      </c>
    </row>
    <row r="42" spans="1:28" ht="105" x14ac:dyDescent="0.25">
      <c r="A42" s="211"/>
      <c r="B42" s="17"/>
      <c r="C42" s="215"/>
      <c r="D42" s="13" t="s">
        <v>105</v>
      </c>
      <c r="E42" s="13"/>
      <c r="F42" s="13" t="s">
        <v>106</v>
      </c>
      <c r="G42" s="13" t="s">
        <v>162</v>
      </c>
      <c r="H42" s="14">
        <v>1</v>
      </c>
      <c r="I42" s="14">
        <v>16</v>
      </c>
      <c r="J42" s="14">
        <f t="shared" si="0"/>
        <v>16</v>
      </c>
      <c r="K42" s="218"/>
      <c r="L42" s="60" t="s">
        <v>316</v>
      </c>
      <c r="M42" s="60" t="s">
        <v>432</v>
      </c>
      <c r="N42" s="26" t="s">
        <v>430</v>
      </c>
      <c r="O42" s="58" t="s">
        <v>31</v>
      </c>
      <c r="P42" s="16" cm="1">
        <f t="array" ref="P42">IFERROR(_xlfn.IFS(O42="","",O42="NON EFFICACE",1,O42="NON EXISTANTE",1,O42="PARTIELLE",2,O42="EFFICACE",4,O42="TRÈS EFFICACE",12,O42="NON CONCERNÉ",""),"")</f>
        <v>2</v>
      </c>
      <c r="Q42" s="14">
        <f t="shared" si="3"/>
        <v>8</v>
      </c>
      <c r="R42" s="61" t="s">
        <v>431</v>
      </c>
      <c r="S42" s="61" t="s">
        <v>433</v>
      </c>
      <c r="T42" s="61" t="s">
        <v>62</v>
      </c>
      <c r="U42" s="84">
        <v>2000</v>
      </c>
      <c r="V42" s="62" t="s">
        <v>26</v>
      </c>
      <c r="W42" s="63">
        <v>0.1</v>
      </c>
      <c r="X42" s="63">
        <v>4</v>
      </c>
      <c r="Y42" s="63">
        <f t="shared" si="4"/>
        <v>0.4</v>
      </c>
      <c r="Z42" s="22" t="s">
        <v>29</v>
      </c>
      <c r="AA42" s="23" cm="1">
        <f t="array" ref="AA42">IFERROR(_xlfn.IFS(Z42="","",Z42="NON EFFICACE",1,Z42="NON EXISTANTE",1,Z42="PARTIELLE",2,Z42="EFFICACE",4,Z42="TRÈS EFFICACE",12,Z42="NON CONCERNÉ",""),"")</f>
        <v>4</v>
      </c>
      <c r="AB42" s="24">
        <f t="shared" si="5"/>
        <v>2</v>
      </c>
    </row>
    <row r="43" spans="1:28" ht="105" x14ac:dyDescent="0.25">
      <c r="A43" s="211"/>
      <c r="B43" s="17"/>
      <c r="C43" s="215"/>
      <c r="D43" s="13" t="s">
        <v>105</v>
      </c>
      <c r="E43" s="13"/>
      <c r="F43" s="13" t="s">
        <v>114</v>
      </c>
      <c r="G43" s="13" t="s">
        <v>115</v>
      </c>
      <c r="H43" s="14">
        <v>1</v>
      </c>
      <c r="I43" s="14">
        <v>16</v>
      </c>
      <c r="J43" s="14">
        <f t="shared" si="0"/>
        <v>16</v>
      </c>
      <c r="K43" s="218"/>
      <c r="L43" s="60" t="s">
        <v>332</v>
      </c>
      <c r="M43" s="60" t="s">
        <v>432</v>
      </c>
      <c r="N43" s="26" t="s">
        <v>430</v>
      </c>
      <c r="O43" s="58" t="s">
        <v>31</v>
      </c>
      <c r="P43" s="16" cm="1">
        <f t="array" ref="P43">IFERROR(_xlfn.IFS(O43="","",O43="NON EFFICACE",1,O43="NON EXISTANTE",1,O43="PARTIELLE",2,O43="EFFICACE",4,O43="TRÈS EFFICACE",12,O43="NON CONCERNÉ",""),"")</f>
        <v>2</v>
      </c>
      <c r="Q43" s="14">
        <f t="shared" si="3"/>
        <v>8</v>
      </c>
      <c r="R43" s="61" t="s">
        <v>431</v>
      </c>
      <c r="S43" s="61" t="s">
        <v>433</v>
      </c>
      <c r="T43" s="61" t="s">
        <v>62</v>
      </c>
      <c r="U43" s="84">
        <v>2000</v>
      </c>
      <c r="V43" s="62" t="s">
        <v>26</v>
      </c>
      <c r="W43" s="63">
        <v>0.1</v>
      </c>
      <c r="X43" s="63">
        <v>4</v>
      </c>
      <c r="Y43" s="63">
        <f t="shared" si="4"/>
        <v>0.4</v>
      </c>
      <c r="Z43" s="22" t="s">
        <v>29</v>
      </c>
      <c r="AA43" s="23" cm="1">
        <f t="array" ref="AA43">IFERROR(_xlfn.IFS(Z43="","",Z43="NON EFFICACE",1,Z43="NON EXISTANTE",1,Z43="PARTIELLE",2,Z43="EFFICACE",4,Z43="TRÈS EFFICACE",12,Z43="NON CONCERNÉ",""),"")</f>
        <v>4</v>
      </c>
      <c r="AB43" s="24">
        <f t="shared" si="5"/>
        <v>2</v>
      </c>
    </row>
    <row r="44" spans="1:28" ht="105" x14ac:dyDescent="0.25">
      <c r="A44" s="211"/>
      <c r="B44" s="17"/>
      <c r="C44" s="215"/>
      <c r="D44" s="13" t="s">
        <v>116</v>
      </c>
      <c r="E44" s="13"/>
      <c r="F44" s="13" t="s">
        <v>114</v>
      </c>
      <c r="G44" s="13" t="s">
        <v>117</v>
      </c>
      <c r="H44" s="14">
        <v>1</v>
      </c>
      <c r="I44" s="14">
        <v>16</v>
      </c>
      <c r="J44" s="14">
        <f t="shared" si="0"/>
        <v>16</v>
      </c>
      <c r="K44" s="218"/>
      <c r="L44" s="60" t="s">
        <v>313</v>
      </c>
      <c r="M44" s="60" t="s">
        <v>432</v>
      </c>
      <c r="N44" s="26" t="s">
        <v>430</v>
      </c>
      <c r="O44" s="58" t="s">
        <v>31</v>
      </c>
      <c r="P44" s="16" cm="1">
        <f t="array" ref="P44">IFERROR(_xlfn.IFS(O44="","",O44="NON EFFICACE",1,O44="NON EXISTANTE",1,O44="PARTIELLE",2,O44="EFFICACE",4,O44="TRÈS EFFICACE",12,O44="NON CONCERNÉ",""),"")</f>
        <v>2</v>
      </c>
      <c r="Q44" s="14">
        <f t="shared" si="3"/>
        <v>8</v>
      </c>
      <c r="R44" s="61" t="s">
        <v>431</v>
      </c>
      <c r="S44" s="61" t="s">
        <v>433</v>
      </c>
      <c r="T44" s="61" t="s">
        <v>62</v>
      </c>
      <c r="U44" s="84">
        <v>2000</v>
      </c>
      <c r="V44" s="62" t="s">
        <v>26</v>
      </c>
      <c r="W44" s="63">
        <v>0.1</v>
      </c>
      <c r="X44" s="63">
        <v>4</v>
      </c>
      <c r="Y44" s="63">
        <f t="shared" si="4"/>
        <v>0.4</v>
      </c>
      <c r="Z44" s="22" t="s">
        <v>29</v>
      </c>
      <c r="AA44" s="23" cm="1">
        <f t="array" ref="AA44">IFERROR(_xlfn.IFS(Z44="","",Z44="NON EFFICACE",1,Z44="NON EXISTANTE",1,Z44="PARTIELLE",2,Z44="EFFICACE",4,Z44="TRÈS EFFICACE",12,Z44="NON CONCERNÉ",""),"")</f>
        <v>4</v>
      </c>
      <c r="AB44" s="24">
        <f t="shared" si="5"/>
        <v>2</v>
      </c>
    </row>
    <row r="45" spans="1:28" ht="105" x14ac:dyDescent="0.25">
      <c r="A45" s="211"/>
      <c r="B45" s="17"/>
      <c r="C45" s="215"/>
      <c r="D45" s="13" t="s">
        <v>118</v>
      </c>
      <c r="E45" s="13"/>
      <c r="F45" s="13" t="s">
        <v>114</v>
      </c>
      <c r="G45" s="13" t="s">
        <v>307</v>
      </c>
      <c r="H45" s="14">
        <v>1</v>
      </c>
      <c r="I45" s="14">
        <v>16</v>
      </c>
      <c r="J45" s="14">
        <f t="shared" si="0"/>
        <v>16</v>
      </c>
      <c r="K45" s="218"/>
      <c r="L45" s="60" t="s">
        <v>314</v>
      </c>
      <c r="M45" s="60" t="s">
        <v>432</v>
      </c>
      <c r="N45" s="26" t="s">
        <v>430</v>
      </c>
      <c r="O45" s="58" t="s">
        <v>31</v>
      </c>
      <c r="P45" s="16" cm="1">
        <f t="array" ref="P45">IFERROR(_xlfn.IFS(O45="","",O45="NON EFFICACE",1,O45="NON EXISTANTE",1,O45="PARTIELLE",2,O45="EFFICACE",4,O45="TRÈS EFFICACE",12,O45="NON CONCERNÉ",""),"")</f>
        <v>2</v>
      </c>
      <c r="Q45" s="14">
        <f t="shared" si="3"/>
        <v>8</v>
      </c>
      <c r="R45" s="61" t="s">
        <v>431</v>
      </c>
      <c r="S45" s="61" t="s">
        <v>433</v>
      </c>
      <c r="T45" s="61" t="s">
        <v>62</v>
      </c>
      <c r="U45" s="84">
        <v>2000</v>
      </c>
      <c r="V45" s="62" t="s">
        <v>26</v>
      </c>
      <c r="W45" s="63">
        <v>0.1</v>
      </c>
      <c r="X45" s="63">
        <v>4</v>
      </c>
      <c r="Y45" s="63">
        <f t="shared" si="4"/>
        <v>0.4</v>
      </c>
      <c r="Z45" s="22" t="s">
        <v>29</v>
      </c>
      <c r="AA45" s="23" cm="1">
        <f t="array" ref="AA45">IFERROR(_xlfn.IFS(Z45="","",Z45="NON EFFICACE",1,Z45="NON EXISTANTE",1,Z45="PARTIELLE",2,Z45="EFFICACE",4,Z45="TRÈS EFFICACE",12,Z45="NON CONCERNÉ",""),"")</f>
        <v>4</v>
      </c>
      <c r="AB45" s="24">
        <f t="shared" si="5"/>
        <v>2</v>
      </c>
    </row>
    <row r="46" spans="1:28" ht="105" x14ac:dyDescent="0.25">
      <c r="A46" s="211"/>
      <c r="B46" s="17"/>
      <c r="C46" s="215"/>
      <c r="D46" s="13" t="s">
        <v>116</v>
      </c>
      <c r="E46" s="13"/>
      <c r="F46" s="13" t="s">
        <v>114</v>
      </c>
      <c r="G46" s="13" t="s">
        <v>119</v>
      </c>
      <c r="H46" s="14">
        <v>1</v>
      </c>
      <c r="I46" s="14">
        <v>16</v>
      </c>
      <c r="J46" s="14">
        <f t="shared" si="0"/>
        <v>16</v>
      </c>
      <c r="K46" s="218"/>
      <c r="L46" s="60" t="s">
        <v>315</v>
      </c>
      <c r="M46" s="60" t="s">
        <v>432</v>
      </c>
      <c r="N46" s="26" t="s">
        <v>430</v>
      </c>
      <c r="O46" s="58" t="s">
        <v>31</v>
      </c>
      <c r="P46" s="16" cm="1">
        <f t="array" ref="P46">IFERROR(_xlfn.IFS(O46="","",O46="NON EFFICACE",1,O46="NON EXISTANTE",1,O46="PARTIELLE",2,O46="EFFICACE",4,O46="TRÈS EFFICACE",12,O46="NON CONCERNÉ",""),"")</f>
        <v>2</v>
      </c>
      <c r="Q46" s="14">
        <f t="shared" si="3"/>
        <v>8</v>
      </c>
      <c r="R46" s="61" t="s">
        <v>431</v>
      </c>
      <c r="S46" s="61" t="s">
        <v>433</v>
      </c>
      <c r="T46" s="61" t="s">
        <v>62</v>
      </c>
      <c r="U46" s="84">
        <v>2000</v>
      </c>
      <c r="V46" s="62" t="s">
        <v>26</v>
      </c>
      <c r="W46" s="63">
        <v>0.1</v>
      </c>
      <c r="X46" s="63">
        <v>4</v>
      </c>
      <c r="Y46" s="63">
        <f t="shared" si="4"/>
        <v>0.4</v>
      </c>
      <c r="Z46" s="22" t="s">
        <v>29</v>
      </c>
      <c r="AA46" s="23" cm="1">
        <f t="array" ref="AA46">IFERROR(_xlfn.IFS(Z46="","",Z46="NON EFFICACE",1,Z46="NON EXISTANTE",1,Z46="PARTIELLE",2,Z46="EFFICACE",4,Z46="TRÈS EFFICACE",12,Z46="NON CONCERNÉ",""),"")</f>
        <v>4</v>
      </c>
      <c r="AB46" s="24">
        <f t="shared" si="5"/>
        <v>2</v>
      </c>
    </row>
    <row r="47" spans="1:28" ht="105" x14ac:dyDescent="0.25">
      <c r="A47" s="211"/>
      <c r="B47" s="17"/>
      <c r="C47" s="215"/>
      <c r="D47" s="13" t="s">
        <v>120</v>
      </c>
      <c r="E47" s="13"/>
      <c r="F47" s="13" t="s">
        <v>114</v>
      </c>
      <c r="G47" s="13" t="s">
        <v>308</v>
      </c>
      <c r="H47" s="14">
        <v>1</v>
      </c>
      <c r="I47" s="14">
        <v>16</v>
      </c>
      <c r="J47" s="14">
        <f t="shared" si="0"/>
        <v>16</v>
      </c>
      <c r="K47" s="218"/>
      <c r="L47" s="60" t="s">
        <v>316</v>
      </c>
      <c r="M47" s="60" t="s">
        <v>432</v>
      </c>
      <c r="N47" s="26" t="s">
        <v>430</v>
      </c>
      <c r="O47" s="58" t="s">
        <v>31</v>
      </c>
      <c r="P47" s="16" cm="1">
        <f t="array" ref="P47">IFERROR(_xlfn.IFS(O47="","",O47="NON EFFICACE",1,O47="NON EXISTANTE",1,O47="PARTIELLE",2,O47="EFFICACE",4,O47="TRÈS EFFICACE",12,O47="NON CONCERNÉ",""),"")</f>
        <v>2</v>
      </c>
      <c r="Q47" s="14">
        <f t="shared" si="3"/>
        <v>8</v>
      </c>
      <c r="R47" s="61" t="s">
        <v>431</v>
      </c>
      <c r="S47" s="61" t="s">
        <v>433</v>
      </c>
      <c r="T47" s="61" t="s">
        <v>62</v>
      </c>
      <c r="U47" s="84">
        <v>2000</v>
      </c>
      <c r="V47" s="62" t="s">
        <v>26</v>
      </c>
      <c r="W47" s="63">
        <v>0.1</v>
      </c>
      <c r="X47" s="63">
        <v>4</v>
      </c>
      <c r="Y47" s="63">
        <f t="shared" si="4"/>
        <v>0.4</v>
      </c>
      <c r="Z47" s="22" t="s">
        <v>29</v>
      </c>
      <c r="AA47" s="23" cm="1">
        <f t="array" ref="AA47">IFERROR(_xlfn.IFS(Z47="","",Z47="NON EFFICACE",1,Z47="NON EXISTANTE",1,Z47="PARTIELLE",2,Z47="EFFICACE",4,Z47="TRÈS EFFICACE",12,Z47="NON CONCERNÉ",""),"")</f>
        <v>4</v>
      </c>
      <c r="AB47" s="24">
        <f t="shared" si="5"/>
        <v>2</v>
      </c>
    </row>
    <row r="48" spans="1:28" ht="105" x14ac:dyDescent="0.25">
      <c r="A48" s="211"/>
      <c r="B48" s="17"/>
      <c r="C48" s="215"/>
      <c r="D48" s="13" t="s">
        <v>121</v>
      </c>
      <c r="E48" s="13"/>
      <c r="F48" s="13" t="s">
        <v>122</v>
      </c>
      <c r="G48" s="13" t="s">
        <v>123</v>
      </c>
      <c r="H48" s="14">
        <v>1</v>
      </c>
      <c r="I48" s="14">
        <v>16</v>
      </c>
      <c r="J48" s="14">
        <f t="shared" si="0"/>
        <v>16</v>
      </c>
      <c r="K48" s="218"/>
      <c r="L48" s="60" t="s">
        <v>312</v>
      </c>
      <c r="M48" s="60" t="s">
        <v>432</v>
      </c>
      <c r="N48" s="26" t="s">
        <v>430</v>
      </c>
      <c r="O48" s="58" t="s">
        <v>31</v>
      </c>
      <c r="P48" s="16" cm="1">
        <f t="array" ref="P48">IFERROR(_xlfn.IFS(O48="","",O48="NON EFFICACE",1,O48="NON EXISTANTE",1,O48="PARTIELLE",2,O48="EFFICACE",4,O48="TRÈS EFFICACE",12,O48="NON CONCERNÉ",""),"")</f>
        <v>2</v>
      </c>
      <c r="Q48" s="14">
        <f t="shared" si="3"/>
        <v>8</v>
      </c>
      <c r="R48" s="61" t="s">
        <v>431</v>
      </c>
      <c r="S48" s="61" t="s">
        <v>433</v>
      </c>
      <c r="T48" s="61" t="s">
        <v>62</v>
      </c>
      <c r="U48" s="84">
        <v>2000</v>
      </c>
      <c r="V48" s="62" t="s">
        <v>26</v>
      </c>
      <c r="W48" s="63">
        <v>0.1</v>
      </c>
      <c r="X48" s="63">
        <v>4</v>
      </c>
      <c r="Y48" s="63">
        <f t="shared" si="4"/>
        <v>0.4</v>
      </c>
      <c r="Z48" s="22" t="s">
        <v>29</v>
      </c>
      <c r="AA48" s="23" cm="1">
        <f t="array" ref="AA48">IFERROR(_xlfn.IFS(Z48="","",Z48="NON EFFICACE",1,Z48="NON EXISTANTE",1,Z48="PARTIELLE",2,Z48="EFFICACE",4,Z48="TRÈS EFFICACE",12,Z48="NON CONCERNÉ",""),"")</f>
        <v>4</v>
      </c>
      <c r="AB48" s="24">
        <f t="shared" si="5"/>
        <v>2</v>
      </c>
    </row>
    <row r="49" spans="1:28" ht="105" hidden="1" x14ac:dyDescent="0.25">
      <c r="A49" s="211"/>
      <c r="B49" s="17"/>
      <c r="C49" s="215"/>
      <c r="D49" s="13" t="s">
        <v>124</v>
      </c>
      <c r="E49" s="13"/>
      <c r="F49" s="13" t="s">
        <v>125</v>
      </c>
      <c r="G49" s="13" t="s">
        <v>201</v>
      </c>
      <c r="H49" s="14">
        <v>2</v>
      </c>
      <c r="I49" s="14">
        <v>16</v>
      </c>
      <c r="J49" s="14">
        <f t="shared" si="0"/>
        <v>32</v>
      </c>
      <c r="K49" s="218"/>
      <c r="L49" s="60" t="s">
        <v>317</v>
      </c>
      <c r="M49" s="60" t="s">
        <v>432</v>
      </c>
      <c r="N49" s="26" t="s">
        <v>430</v>
      </c>
      <c r="O49" s="58" t="s">
        <v>31</v>
      </c>
      <c r="P49" s="16" cm="1">
        <f t="array" ref="P49">IFERROR(_xlfn.IFS(O49="","",O49="NON EFFICACE",1,O49="NON EXISTANTE",1,O49="PARTIELLE",2,O49="EFFICACE",4,O49="TRÈS EFFICACE",12,O49="NON CONCERNÉ",""),"")</f>
        <v>2</v>
      </c>
      <c r="Q49" s="14">
        <f t="shared" si="3"/>
        <v>16</v>
      </c>
      <c r="R49" s="61" t="s">
        <v>431</v>
      </c>
      <c r="S49" s="61" t="s">
        <v>433</v>
      </c>
      <c r="T49" s="61" t="s">
        <v>62</v>
      </c>
      <c r="U49" s="84">
        <v>2000</v>
      </c>
      <c r="V49" s="62" t="s">
        <v>26</v>
      </c>
      <c r="W49" s="63">
        <v>0.1</v>
      </c>
      <c r="X49" s="63">
        <v>4</v>
      </c>
      <c r="Y49" s="63">
        <f t="shared" si="4"/>
        <v>0.4</v>
      </c>
      <c r="Z49" s="22" t="s">
        <v>29</v>
      </c>
      <c r="AA49" s="23" cm="1">
        <f t="array" ref="AA49">IFERROR(_xlfn.IFS(Z49="","",Z49="NON EFFICACE",1,Z49="NON EXISTANTE",1,Z49="PARTIELLE",2,Z49="EFFICACE",4,Z49="TRÈS EFFICACE",12,Z49="NON CONCERNÉ",""),"")</f>
        <v>4</v>
      </c>
      <c r="AB49" s="24">
        <f t="shared" si="5"/>
        <v>4</v>
      </c>
    </row>
    <row r="50" spans="1:28" ht="105" hidden="1" x14ac:dyDescent="0.25">
      <c r="A50" s="211"/>
      <c r="B50" s="17"/>
      <c r="C50" s="215"/>
      <c r="D50" s="13" t="s">
        <v>121</v>
      </c>
      <c r="E50" s="13"/>
      <c r="F50" s="13" t="s">
        <v>122</v>
      </c>
      <c r="G50" s="13" t="s">
        <v>126</v>
      </c>
      <c r="H50" s="14">
        <v>1</v>
      </c>
      <c r="I50" s="14">
        <v>16</v>
      </c>
      <c r="J50" s="14">
        <f t="shared" si="0"/>
        <v>16</v>
      </c>
      <c r="K50" s="218"/>
      <c r="L50" s="60" t="s">
        <v>316</v>
      </c>
      <c r="M50" s="60" t="s">
        <v>432</v>
      </c>
      <c r="N50" s="26" t="s">
        <v>430</v>
      </c>
      <c r="O50" s="58" t="s">
        <v>31</v>
      </c>
      <c r="P50" s="16" cm="1">
        <f t="array" ref="P50">IFERROR(_xlfn.IFS(O50="","",O50="NON EFFICACE",1,O50="NON EXISTANTE",1,O50="PARTIELLE",2,O50="EFFICACE",4,O50="TRÈS EFFICACE",12,O50="NON CONCERNÉ",""),"")</f>
        <v>2</v>
      </c>
      <c r="Q50" s="14">
        <f t="shared" si="3"/>
        <v>8</v>
      </c>
      <c r="R50" s="61" t="s">
        <v>431</v>
      </c>
      <c r="S50" s="61" t="s">
        <v>433</v>
      </c>
      <c r="T50" s="61" t="s">
        <v>62</v>
      </c>
      <c r="U50" s="84">
        <v>2000</v>
      </c>
      <c r="V50" s="62" t="s">
        <v>26</v>
      </c>
      <c r="W50" s="63">
        <v>0.1</v>
      </c>
      <c r="X50" s="63">
        <v>4</v>
      </c>
      <c r="Y50" s="63">
        <f t="shared" si="4"/>
        <v>0.4</v>
      </c>
      <c r="Z50" s="22" t="s">
        <v>29</v>
      </c>
      <c r="AA50" s="23" cm="1">
        <f t="array" ref="AA50">IFERROR(_xlfn.IFS(Z50="","",Z50="NON EFFICACE",1,Z50="NON EXISTANTE",1,Z50="PARTIELLE",2,Z50="EFFICACE",4,Z50="TRÈS EFFICACE",12,Z50="NON CONCERNÉ",""),"")</f>
        <v>4</v>
      </c>
      <c r="AB50" s="24">
        <f t="shared" si="5"/>
        <v>2</v>
      </c>
    </row>
    <row r="51" spans="1:28" ht="105" hidden="1" x14ac:dyDescent="0.25">
      <c r="A51" s="211"/>
      <c r="B51" s="17"/>
      <c r="C51" s="215"/>
      <c r="D51" s="13" t="s">
        <v>118</v>
      </c>
      <c r="E51" s="13"/>
      <c r="F51" s="13" t="s">
        <v>122</v>
      </c>
      <c r="G51" s="13" t="s">
        <v>127</v>
      </c>
      <c r="H51" s="14">
        <v>1</v>
      </c>
      <c r="I51" s="14">
        <v>16</v>
      </c>
      <c r="J51" s="14">
        <f t="shared" si="0"/>
        <v>16</v>
      </c>
      <c r="K51" s="218"/>
      <c r="L51" s="60" t="s">
        <v>318</v>
      </c>
      <c r="M51" s="60" t="s">
        <v>432</v>
      </c>
      <c r="N51" s="26" t="s">
        <v>430</v>
      </c>
      <c r="O51" s="58" t="s">
        <v>31</v>
      </c>
      <c r="P51" s="16" cm="1">
        <f t="array" ref="P51">IFERROR(_xlfn.IFS(O51="","",O51="NON EFFICACE",1,O51="NON EXISTANTE",1,O51="PARTIELLE",2,O51="EFFICACE",4,O51="TRÈS EFFICACE",12,O51="NON CONCERNÉ",""),"")</f>
        <v>2</v>
      </c>
      <c r="Q51" s="14">
        <f t="shared" si="3"/>
        <v>8</v>
      </c>
      <c r="R51" s="61" t="s">
        <v>431</v>
      </c>
      <c r="S51" s="61" t="s">
        <v>433</v>
      </c>
      <c r="T51" s="61" t="s">
        <v>62</v>
      </c>
      <c r="U51" s="84">
        <v>2000</v>
      </c>
      <c r="V51" s="62" t="s">
        <v>26</v>
      </c>
      <c r="W51" s="63">
        <v>0.1</v>
      </c>
      <c r="X51" s="63">
        <v>4</v>
      </c>
      <c r="Y51" s="63">
        <f t="shared" si="4"/>
        <v>0.4</v>
      </c>
      <c r="Z51" s="22" t="s">
        <v>29</v>
      </c>
      <c r="AA51" s="23" cm="1">
        <f t="array" ref="AA51">IFERROR(_xlfn.IFS(Z51="","",Z51="NON EFFICACE",1,Z51="NON EXISTANTE",1,Z51="PARTIELLE",2,Z51="EFFICACE",4,Z51="TRÈS EFFICACE",12,Z51="NON CONCERNÉ",""),"")</f>
        <v>4</v>
      </c>
      <c r="AB51" s="24">
        <f t="shared" si="5"/>
        <v>2</v>
      </c>
    </row>
    <row r="52" spans="1:28" ht="105" hidden="1" x14ac:dyDescent="0.25">
      <c r="A52" s="211"/>
      <c r="B52" s="17"/>
      <c r="C52" s="215"/>
      <c r="D52" s="13" t="s">
        <v>128</v>
      </c>
      <c r="E52" s="13"/>
      <c r="F52" s="13" t="s">
        <v>122</v>
      </c>
      <c r="G52" s="13" t="s">
        <v>129</v>
      </c>
      <c r="H52" s="14">
        <v>1</v>
      </c>
      <c r="I52" s="14">
        <v>16</v>
      </c>
      <c r="J52" s="14">
        <f t="shared" si="0"/>
        <v>16</v>
      </c>
      <c r="K52" s="218"/>
      <c r="L52" s="60" t="s">
        <v>319</v>
      </c>
      <c r="M52" s="60" t="s">
        <v>432</v>
      </c>
      <c r="N52" s="26" t="s">
        <v>430</v>
      </c>
      <c r="O52" s="58" t="s">
        <v>31</v>
      </c>
      <c r="P52" s="16" cm="1">
        <f t="array" ref="P52">IFERROR(_xlfn.IFS(O52="","",O52="NON EFFICACE",1,O52="NON EXISTANTE",1,O52="PARTIELLE",2,O52="EFFICACE",4,O52="TRÈS EFFICACE",12,O52="NON CONCERNÉ",""),"")</f>
        <v>2</v>
      </c>
      <c r="Q52" s="14">
        <f t="shared" si="3"/>
        <v>8</v>
      </c>
      <c r="R52" s="61" t="s">
        <v>431</v>
      </c>
      <c r="S52" s="61" t="s">
        <v>433</v>
      </c>
      <c r="T52" s="61" t="s">
        <v>62</v>
      </c>
      <c r="U52" s="84">
        <v>2000</v>
      </c>
      <c r="V52" s="62" t="s">
        <v>26</v>
      </c>
      <c r="W52" s="63">
        <v>0.1</v>
      </c>
      <c r="X52" s="63">
        <v>4</v>
      </c>
      <c r="Y52" s="63">
        <f t="shared" si="4"/>
        <v>0.4</v>
      </c>
      <c r="Z52" s="22" t="s">
        <v>29</v>
      </c>
      <c r="AA52" s="23" cm="1">
        <f t="array" ref="AA52">IFERROR(_xlfn.IFS(Z52="","",Z52="NON EFFICACE",1,Z52="NON EXISTANTE",1,Z52="PARTIELLE",2,Z52="EFFICACE",4,Z52="TRÈS EFFICACE",12,Z52="NON CONCERNÉ",""),"")</f>
        <v>4</v>
      </c>
      <c r="AB52" s="24">
        <f t="shared" si="5"/>
        <v>2</v>
      </c>
    </row>
    <row r="53" spans="1:28" ht="105" hidden="1" x14ac:dyDescent="0.25">
      <c r="A53" s="211"/>
      <c r="B53" s="17"/>
      <c r="C53" s="215"/>
      <c r="D53" s="13" t="s">
        <v>118</v>
      </c>
      <c r="E53" s="13"/>
      <c r="F53" s="13" t="s">
        <v>122</v>
      </c>
      <c r="G53" s="13" t="s">
        <v>130</v>
      </c>
      <c r="H53" s="14">
        <v>2</v>
      </c>
      <c r="I53" s="14">
        <v>16</v>
      </c>
      <c r="J53" s="14">
        <f t="shared" si="0"/>
        <v>32</v>
      </c>
      <c r="K53" s="218"/>
      <c r="L53" s="60" t="s">
        <v>320</v>
      </c>
      <c r="M53" s="60" t="s">
        <v>432</v>
      </c>
      <c r="N53" s="26" t="s">
        <v>430</v>
      </c>
      <c r="O53" s="58" t="s">
        <v>31</v>
      </c>
      <c r="P53" s="16" cm="1">
        <f t="array" ref="P53">IFERROR(_xlfn.IFS(O53="","",O53="NON EFFICACE",1,O53="NON EXISTANTE",1,O53="PARTIELLE",2,O53="EFFICACE",4,O53="TRÈS EFFICACE",12,O53="NON CONCERNÉ",""),"")</f>
        <v>2</v>
      </c>
      <c r="Q53" s="14">
        <f t="shared" si="3"/>
        <v>16</v>
      </c>
      <c r="R53" s="61" t="s">
        <v>431</v>
      </c>
      <c r="S53" s="61" t="s">
        <v>433</v>
      </c>
      <c r="T53" s="61" t="s">
        <v>62</v>
      </c>
      <c r="U53" s="84">
        <v>2000</v>
      </c>
      <c r="V53" s="62" t="s">
        <v>26</v>
      </c>
      <c r="W53" s="63">
        <v>0.1</v>
      </c>
      <c r="X53" s="63">
        <v>4</v>
      </c>
      <c r="Y53" s="63">
        <f t="shared" si="4"/>
        <v>0.4</v>
      </c>
      <c r="Z53" s="22" t="s">
        <v>29</v>
      </c>
      <c r="AA53" s="23" cm="1">
        <f t="array" ref="AA53">IFERROR(_xlfn.IFS(Z53="","",Z53="NON EFFICACE",1,Z53="NON EXISTANTE",1,Z53="PARTIELLE",2,Z53="EFFICACE",4,Z53="TRÈS EFFICACE",12,Z53="NON CONCERNÉ",""),"")</f>
        <v>4</v>
      </c>
      <c r="AB53" s="24">
        <f t="shared" si="5"/>
        <v>4</v>
      </c>
    </row>
    <row r="54" spans="1:28" ht="105" hidden="1" x14ac:dyDescent="0.25">
      <c r="A54" s="211"/>
      <c r="B54" s="17"/>
      <c r="C54" s="215"/>
      <c r="D54" s="13" t="s">
        <v>131</v>
      </c>
      <c r="E54" s="13"/>
      <c r="F54" s="13" t="s">
        <v>133</v>
      </c>
      <c r="G54" s="13" t="s">
        <v>143</v>
      </c>
      <c r="H54" s="14">
        <v>1</v>
      </c>
      <c r="I54" s="14">
        <v>16</v>
      </c>
      <c r="J54" s="14">
        <f t="shared" si="0"/>
        <v>16</v>
      </c>
      <c r="K54" s="218"/>
      <c r="L54" s="60" t="s">
        <v>329</v>
      </c>
      <c r="M54" s="60" t="s">
        <v>432</v>
      </c>
      <c r="N54" s="26" t="s">
        <v>430</v>
      </c>
      <c r="O54" s="58" t="s">
        <v>31</v>
      </c>
      <c r="P54" s="16" cm="1">
        <f t="array" ref="P54">IFERROR(_xlfn.IFS(O54="","",O54="NON EFFICACE",1,O54="NON EXISTANTE",1,O54="PARTIELLE",2,O54="EFFICACE",4,O54="TRÈS EFFICACE",12,O54="NON CONCERNÉ",""),"")</f>
        <v>2</v>
      </c>
      <c r="Q54" s="14">
        <f t="shared" si="3"/>
        <v>8</v>
      </c>
      <c r="R54" s="61" t="s">
        <v>431</v>
      </c>
      <c r="S54" s="61" t="s">
        <v>433</v>
      </c>
      <c r="T54" s="61" t="s">
        <v>62</v>
      </c>
      <c r="U54" s="84">
        <v>2000</v>
      </c>
      <c r="V54" s="62" t="s">
        <v>26</v>
      </c>
      <c r="W54" s="63">
        <v>0.1</v>
      </c>
      <c r="X54" s="63">
        <v>4</v>
      </c>
      <c r="Y54" s="63">
        <f t="shared" si="4"/>
        <v>0.4</v>
      </c>
      <c r="Z54" s="22" t="s">
        <v>29</v>
      </c>
      <c r="AA54" s="23" cm="1">
        <f t="array" ref="AA54">IFERROR(_xlfn.IFS(Z54="","",Z54="NON EFFICACE",1,Z54="NON EXISTANTE",1,Z54="PARTIELLE",2,Z54="EFFICACE",4,Z54="TRÈS EFFICACE",12,Z54="NON CONCERNÉ",""),"")</f>
        <v>4</v>
      </c>
      <c r="AB54" s="24">
        <f t="shared" si="5"/>
        <v>2</v>
      </c>
    </row>
    <row r="55" spans="1:28" ht="105" hidden="1" x14ac:dyDescent="0.25">
      <c r="A55" s="211"/>
      <c r="B55" s="17"/>
      <c r="C55" s="215"/>
      <c r="D55" s="13" t="s">
        <v>132</v>
      </c>
      <c r="E55" s="13"/>
      <c r="F55" s="13" t="s">
        <v>133</v>
      </c>
      <c r="G55" s="13" t="s">
        <v>134</v>
      </c>
      <c r="H55" s="14">
        <v>1</v>
      </c>
      <c r="I55" s="14">
        <v>16</v>
      </c>
      <c r="J55" s="14">
        <f t="shared" si="0"/>
        <v>16</v>
      </c>
      <c r="K55" s="218"/>
      <c r="L55" s="60" t="s">
        <v>321</v>
      </c>
      <c r="M55" s="60" t="s">
        <v>432</v>
      </c>
      <c r="N55" s="26" t="s">
        <v>430</v>
      </c>
      <c r="O55" s="58" t="s">
        <v>31</v>
      </c>
      <c r="P55" s="16" cm="1">
        <f t="array" ref="P55">IFERROR(_xlfn.IFS(O55="","",O55="NON EFFICACE",1,O55="NON EXISTANTE",1,O55="PARTIELLE",2,O55="EFFICACE",4,O55="TRÈS EFFICACE",12,O55="NON CONCERNÉ",""),"")</f>
        <v>2</v>
      </c>
      <c r="Q55" s="14">
        <f t="shared" si="3"/>
        <v>8</v>
      </c>
      <c r="R55" s="61" t="s">
        <v>431</v>
      </c>
      <c r="S55" s="61" t="s">
        <v>433</v>
      </c>
      <c r="T55" s="61" t="s">
        <v>62</v>
      </c>
      <c r="U55" s="84">
        <v>2000</v>
      </c>
      <c r="V55" s="62" t="s">
        <v>26</v>
      </c>
      <c r="W55" s="63">
        <v>0.1</v>
      </c>
      <c r="X55" s="63">
        <v>4</v>
      </c>
      <c r="Y55" s="63">
        <f t="shared" si="4"/>
        <v>0.4</v>
      </c>
      <c r="Z55" s="22" t="s">
        <v>29</v>
      </c>
      <c r="AA55" s="23" cm="1">
        <f t="array" ref="AA55">IFERROR(_xlfn.IFS(Z55="","",Z55="NON EFFICACE",1,Z55="NON EXISTANTE",1,Z55="PARTIELLE",2,Z55="EFFICACE",4,Z55="TRÈS EFFICACE",12,Z55="NON CONCERNÉ",""),"")</f>
        <v>4</v>
      </c>
      <c r="AB55" s="24">
        <f t="shared" si="5"/>
        <v>2</v>
      </c>
    </row>
    <row r="56" spans="1:28" ht="105" hidden="1" x14ac:dyDescent="0.25">
      <c r="A56" s="211"/>
      <c r="B56" s="17"/>
      <c r="C56" s="215"/>
      <c r="D56" s="13" t="s">
        <v>128</v>
      </c>
      <c r="E56" s="13"/>
      <c r="F56" s="13" t="s">
        <v>133</v>
      </c>
      <c r="G56" s="13" t="s">
        <v>135</v>
      </c>
      <c r="H56" s="14">
        <v>1</v>
      </c>
      <c r="I56" s="14">
        <v>16</v>
      </c>
      <c r="J56" s="14">
        <f t="shared" si="0"/>
        <v>16</v>
      </c>
      <c r="K56" s="218"/>
      <c r="L56" s="60" t="s">
        <v>322</v>
      </c>
      <c r="M56" s="60" t="s">
        <v>432</v>
      </c>
      <c r="N56" s="26" t="s">
        <v>430</v>
      </c>
      <c r="O56" s="58" t="s">
        <v>31</v>
      </c>
      <c r="P56" s="16" cm="1">
        <f t="array" ref="P56">IFERROR(_xlfn.IFS(O56="","",O56="NON EFFICACE",1,O56="NON EXISTANTE",1,O56="PARTIELLE",2,O56="EFFICACE",4,O56="TRÈS EFFICACE",12,O56="NON CONCERNÉ",""),"")</f>
        <v>2</v>
      </c>
      <c r="Q56" s="14">
        <f t="shared" si="3"/>
        <v>8</v>
      </c>
      <c r="R56" s="61" t="s">
        <v>431</v>
      </c>
      <c r="S56" s="61" t="s">
        <v>433</v>
      </c>
      <c r="T56" s="61" t="s">
        <v>62</v>
      </c>
      <c r="U56" s="84">
        <v>2000</v>
      </c>
      <c r="V56" s="62" t="s">
        <v>26</v>
      </c>
      <c r="W56" s="63">
        <v>0.1</v>
      </c>
      <c r="X56" s="63">
        <v>4</v>
      </c>
      <c r="Y56" s="63">
        <f t="shared" si="4"/>
        <v>0.4</v>
      </c>
      <c r="Z56" s="22" t="s">
        <v>29</v>
      </c>
      <c r="AA56" s="23" cm="1">
        <f t="array" ref="AA56">IFERROR(_xlfn.IFS(Z56="","",Z56="NON EFFICACE",1,Z56="NON EXISTANTE",1,Z56="PARTIELLE",2,Z56="EFFICACE",4,Z56="TRÈS EFFICACE",12,Z56="NON CONCERNÉ",""),"")</f>
        <v>4</v>
      </c>
      <c r="AB56" s="24">
        <f t="shared" si="5"/>
        <v>2</v>
      </c>
    </row>
    <row r="57" spans="1:28" ht="105" hidden="1" x14ac:dyDescent="0.25">
      <c r="A57" s="211"/>
      <c r="B57" s="17"/>
      <c r="C57" s="215"/>
      <c r="D57" s="13" t="s">
        <v>136</v>
      </c>
      <c r="E57" s="13"/>
      <c r="F57" s="13" t="s">
        <v>133</v>
      </c>
      <c r="G57" s="13" t="s">
        <v>137</v>
      </c>
      <c r="H57" s="14">
        <v>1</v>
      </c>
      <c r="I57" s="14">
        <v>16</v>
      </c>
      <c r="J57" s="14">
        <f t="shared" si="0"/>
        <v>16</v>
      </c>
      <c r="K57" s="218"/>
      <c r="L57" s="60" t="s">
        <v>330</v>
      </c>
      <c r="M57" s="60" t="s">
        <v>432</v>
      </c>
      <c r="N57" s="26" t="s">
        <v>430</v>
      </c>
      <c r="O57" s="58" t="s">
        <v>31</v>
      </c>
      <c r="P57" s="16" cm="1">
        <f t="array" ref="P57">IFERROR(_xlfn.IFS(O57="","",O57="NON EFFICACE",1,O57="NON EXISTANTE",1,O57="PARTIELLE",2,O57="EFFICACE",4,O57="TRÈS EFFICACE",12,O57="NON CONCERNÉ",""),"")</f>
        <v>2</v>
      </c>
      <c r="Q57" s="14">
        <f t="shared" si="3"/>
        <v>8</v>
      </c>
      <c r="R57" s="61" t="s">
        <v>431</v>
      </c>
      <c r="S57" s="61" t="s">
        <v>433</v>
      </c>
      <c r="T57" s="61" t="s">
        <v>62</v>
      </c>
      <c r="U57" s="84">
        <v>2000</v>
      </c>
      <c r="V57" s="62" t="s">
        <v>26</v>
      </c>
      <c r="W57" s="63">
        <v>0.1</v>
      </c>
      <c r="X57" s="63">
        <v>4</v>
      </c>
      <c r="Y57" s="63">
        <f t="shared" si="4"/>
        <v>0.4</v>
      </c>
      <c r="Z57" s="22" t="s">
        <v>29</v>
      </c>
      <c r="AA57" s="23" cm="1">
        <f t="array" ref="AA57">IFERROR(_xlfn.IFS(Z57="","",Z57="NON EFFICACE",1,Z57="NON EXISTANTE",1,Z57="PARTIELLE",2,Z57="EFFICACE",4,Z57="TRÈS EFFICACE",12,Z57="NON CONCERNÉ",""),"")</f>
        <v>4</v>
      </c>
      <c r="AB57" s="24">
        <f t="shared" si="5"/>
        <v>2</v>
      </c>
    </row>
    <row r="58" spans="1:28" ht="105" hidden="1" x14ac:dyDescent="0.25">
      <c r="A58" s="211"/>
      <c r="B58" s="17"/>
      <c r="C58" s="215"/>
      <c r="D58" s="13" t="s">
        <v>138</v>
      </c>
      <c r="E58" s="13"/>
      <c r="F58" s="13" t="s">
        <v>133</v>
      </c>
      <c r="G58" s="13" t="s">
        <v>139</v>
      </c>
      <c r="H58" s="14">
        <v>1</v>
      </c>
      <c r="I58" s="14">
        <v>16</v>
      </c>
      <c r="J58" s="14">
        <f t="shared" si="0"/>
        <v>16</v>
      </c>
      <c r="K58" s="218"/>
      <c r="L58" s="60" t="s">
        <v>312</v>
      </c>
      <c r="M58" s="60" t="s">
        <v>432</v>
      </c>
      <c r="N58" s="26" t="s">
        <v>430</v>
      </c>
      <c r="O58" s="58" t="s">
        <v>31</v>
      </c>
      <c r="P58" s="16" cm="1">
        <f t="array" ref="P58">IFERROR(_xlfn.IFS(O58="","",O58="NON EFFICACE",1,O58="NON EXISTANTE",1,O58="PARTIELLE",2,O58="EFFICACE",4,O58="TRÈS EFFICACE",12,O58="NON CONCERNÉ",""),"")</f>
        <v>2</v>
      </c>
      <c r="Q58" s="14">
        <f t="shared" si="3"/>
        <v>8</v>
      </c>
      <c r="R58" s="61" t="s">
        <v>431</v>
      </c>
      <c r="S58" s="61" t="s">
        <v>433</v>
      </c>
      <c r="T58" s="61" t="s">
        <v>62</v>
      </c>
      <c r="U58" s="84">
        <v>2000</v>
      </c>
      <c r="V58" s="62" t="s">
        <v>26</v>
      </c>
      <c r="W58" s="63">
        <v>0.1</v>
      </c>
      <c r="X58" s="63">
        <v>4</v>
      </c>
      <c r="Y58" s="63">
        <f t="shared" si="4"/>
        <v>0.4</v>
      </c>
      <c r="Z58" s="22" t="s">
        <v>29</v>
      </c>
      <c r="AA58" s="23" cm="1">
        <f t="array" ref="AA58">IFERROR(_xlfn.IFS(Z58="","",Z58="NON EFFICACE",1,Z58="NON EXISTANTE",1,Z58="PARTIELLE",2,Z58="EFFICACE",4,Z58="TRÈS EFFICACE",12,Z58="NON CONCERNÉ",""),"")</f>
        <v>4</v>
      </c>
      <c r="AB58" s="24">
        <f t="shared" si="5"/>
        <v>2</v>
      </c>
    </row>
    <row r="59" spans="1:28" ht="105" hidden="1" x14ac:dyDescent="0.25">
      <c r="A59" s="211"/>
      <c r="B59" s="17"/>
      <c r="C59" s="215"/>
      <c r="D59" s="13" t="s">
        <v>128</v>
      </c>
      <c r="E59" s="13"/>
      <c r="F59" s="13" t="s">
        <v>133</v>
      </c>
      <c r="G59" s="13" t="s">
        <v>140</v>
      </c>
      <c r="H59" s="14">
        <v>1</v>
      </c>
      <c r="I59" s="14">
        <v>16</v>
      </c>
      <c r="J59" s="14">
        <f t="shared" si="0"/>
        <v>16</v>
      </c>
      <c r="K59" s="218"/>
      <c r="L59" s="60" t="s">
        <v>323</v>
      </c>
      <c r="M59" s="60" t="s">
        <v>432</v>
      </c>
      <c r="N59" s="26" t="s">
        <v>430</v>
      </c>
      <c r="O59" s="58" t="s">
        <v>31</v>
      </c>
      <c r="P59" s="16" cm="1">
        <f t="array" ref="P59">IFERROR(_xlfn.IFS(O59="","",O59="NON EFFICACE",1,O59="NON EXISTANTE",1,O59="PARTIELLE",2,O59="EFFICACE",4,O59="TRÈS EFFICACE",12,O59="NON CONCERNÉ",""),"")</f>
        <v>2</v>
      </c>
      <c r="Q59" s="14">
        <f t="shared" si="3"/>
        <v>8</v>
      </c>
      <c r="R59" s="61" t="s">
        <v>431</v>
      </c>
      <c r="S59" s="61" t="s">
        <v>433</v>
      </c>
      <c r="T59" s="61" t="s">
        <v>62</v>
      </c>
      <c r="U59" s="84">
        <v>2000</v>
      </c>
      <c r="V59" s="62" t="s">
        <v>26</v>
      </c>
      <c r="W59" s="63">
        <v>0.1</v>
      </c>
      <c r="X59" s="63">
        <v>4</v>
      </c>
      <c r="Y59" s="63">
        <f t="shared" si="4"/>
        <v>0.4</v>
      </c>
      <c r="Z59" s="22" t="s">
        <v>29</v>
      </c>
      <c r="AA59" s="23" cm="1">
        <f t="array" ref="AA59">IFERROR(_xlfn.IFS(Z59="","",Z59="NON EFFICACE",1,Z59="NON EXISTANTE",1,Z59="PARTIELLE",2,Z59="EFFICACE",4,Z59="TRÈS EFFICACE",12,Z59="NON CONCERNÉ",""),"")</f>
        <v>4</v>
      </c>
      <c r="AB59" s="24">
        <f t="shared" si="5"/>
        <v>2</v>
      </c>
    </row>
    <row r="60" spans="1:28" ht="105" hidden="1" x14ac:dyDescent="0.25">
      <c r="A60" s="211"/>
      <c r="B60" s="17"/>
      <c r="C60" s="215"/>
      <c r="D60" s="13" t="s">
        <v>141</v>
      </c>
      <c r="E60" s="13"/>
      <c r="F60" s="13" t="s">
        <v>133</v>
      </c>
      <c r="G60" s="13" t="s">
        <v>142</v>
      </c>
      <c r="H60" s="14">
        <v>1</v>
      </c>
      <c r="I60" s="14">
        <v>16</v>
      </c>
      <c r="J60" s="14">
        <f t="shared" si="0"/>
        <v>16</v>
      </c>
      <c r="K60" s="218"/>
      <c r="L60" s="60" t="s">
        <v>322</v>
      </c>
      <c r="M60" s="60" t="s">
        <v>432</v>
      </c>
      <c r="N60" s="26" t="s">
        <v>430</v>
      </c>
      <c r="O60" s="58" t="s">
        <v>31</v>
      </c>
      <c r="P60" s="16" cm="1">
        <f t="array" ref="P60">IFERROR(_xlfn.IFS(O60="","",O60="NON EFFICACE",1,O60="NON EXISTANTE",1,O60="PARTIELLE",2,O60="EFFICACE",4,O60="TRÈS EFFICACE",12,O60="NON CONCERNÉ",""),"")</f>
        <v>2</v>
      </c>
      <c r="Q60" s="14">
        <f t="shared" si="3"/>
        <v>8</v>
      </c>
      <c r="R60" s="61" t="s">
        <v>431</v>
      </c>
      <c r="S60" s="61" t="s">
        <v>433</v>
      </c>
      <c r="T60" s="61" t="s">
        <v>62</v>
      </c>
      <c r="U60" s="84">
        <v>2000</v>
      </c>
      <c r="V60" s="62" t="s">
        <v>26</v>
      </c>
      <c r="W60" s="63">
        <v>0.1</v>
      </c>
      <c r="X60" s="63">
        <v>4</v>
      </c>
      <c r="Y60" s="63">
        <f t="shared" si="4"/>
        <v>0.4</v>
      </c>
      <c r="Z60" s="22" t="s">
        <v>29</v>
      </c>
      <c r="AA60" s="23" cm="1">
        <f t="array" ref="AA60">IFERROR(_xlfn.IFS(Z60="","",Z60="NON EFFICACE",1,Z60="NON EXISTANTE",1,Z60="PARTIELLE",2,Z60="EFFICACE",4,Z60="TRÈS EFFICACE",12,Z60="NON CONCERNÉ",""),"")</f>
        <v>4</v>
      </c>
      <c r="AB60" s="24">
        <f t="shared" si="5"/>
        <v>2</v>
      </c>
    </row>
    <row r="61" spans="1:28" ht="105" hidden="1" x14ac:dyDescent="0.25">
      <c r="A61" s="211"/>
      <c r="B61" s="17"/>
      <c r="C61" s="215"/>
      <c r="D61" s="13" t="s">
        <v>144</v>
      </c>
      <c r="E61" s="13"/>
      <c r="F61" s="13" t="s">
        <v>133</v>
      </c>
      <c r="G61" s="13" t="s">
        <v>145</v>
      </c>
      <c r="H61" s="14">
        <v>1</v>
      </c>
      <c r="I61" s="14">
        <v>16</v>
      </c>
      <c r="J61" s="14">
        <f t="shared" si="0"/>
        <v>16</v>
      </c>
      <c r="K61" s="218"/>
      <c r="L61" s="60" t="s">
        <v>324</v>
      </c>
      <c r="M61" s="60" t="s">
        <v>432</v>
      </c>
      <c r="N61" s="26" t="s">
        <v>430</v>
      </c>
      <c r="O61" s="58" t="s">
        <v>31</v>
      </c>
      <c r="P61" s="16" cm="1">
        <f t="array" ref="P61">IFERROR(_xlfn.IFS(O61="","",O61="NON EFFICACE",1,O61="NON EXISTANTE",1,O61="PARTIELLE",2,O61="EFFICACE",4,O61="TRÈS EFFICACE",12,O61="NON CONCERNÉ",""),"")</f>
        <v>2</v>
      </c>
      <c r="Q61" s="14">
        <f t="shared" si="3"/>
        <v>8</v>
      </c>
      <c r="R61" s="61" t="s">
        <v>431</v>
      </c>
      <c r="S61" s="61" t="s">
        <v>433</v>
      </c>
      <c r="T61" s="61" t="s">
        <v>62</v>
      </c>
      <c r="U61" s="84">
        <v>2000</v>
      </c>
      <c r="V61" s="62" t="s">
        <v>26</v>
      </c>
      <c r="W61" s="63">
        <v>0.1</v>
      </c>
      <c r="X61" s="63">
        <v>4</v>
      </c>
      <c r="Y61" s="63">
        <f t="shared" si="4"/>
        <v>0.4</v>
      </c>
      <c r="Z61" s="22" t="s">
        <v>29</v>
      </c>
      <c r="AA61" s="23" cm="1">
        <f t="array" ref="AA61">IFERROR(_xlfn.IFS(Z61="","",Z61="NON EFFICACE",1,Z61="NON EXISTANTE",1,Z61="PARTIELLE",2,Z61="EFFICACE",4,Z61="TRÈS EFFICACE",12,Z61="NON CONCERNÉ",""),"")</f>
        <v>4</v>
      </c>
      <c r="AB61" s="24">
        <f t="shared" si="5"/>
        <v>2</v>
      </c>
    </row>
    <row r="62" spans="1:28" ht="105" x14ac:dyDescent="0.25">
      <c r="A62" s="211"/>
      <c r="B62" s="17"/>
      <c r="C62" s="215"/>
      <c r="D62" s="13" t="s">
        <v>144</v>
      </c>
      <c r="E62" s="13"/>
      <c r="F62" s="13" t="s">
        <v>133</v>
      </c>
      <c r="G62" s="13" t="s">
        <v>146</v>
      </c>
      <c r="H62" s="14">
        <v>1</v>
      </c>
      <c r="I62" s="14">
        <v>16</v>
      </c>
      <c r="J62" s="14">
        <f t="shared" si="0"/>
        <v>16</v>
      </c>
      <c r="K62" s="218"/>
      <c r="L62" s="60" t="s">
        <v>325</v>
      </c>
      <c r="M62" s="60" t="s">
        <v>432</v>
      </c>
      <c r="N62" s="26" t="s">
        <v>430</v>
      </c>
      <c r="O62" s="58" t="s">
        <v>31</v>
      </c>
      <c r="P62" s="16" cm="1">
        <f t="array" ref="P62">IFERROR(_xlfn.IFS(O62="","",O62="NON EFFICACE",1,O62="NON EXISTANTE",1,O62="PARTIELLE",2,O62="EFFICACE",4,O62="TRÈS EFFICACE",12,O62="NON CONCERNÉ",""),"")</f>
        <v>2</v>
      </c>
      <c r="Q62" s="14">
        <f t="shared" si="3"/>
        <v>8</v>
      </c>
      <c r="R62" s="61" t="s">
        <v>431</v>
      </c>
      <c r="S62" s="61" t="s">
        <v>433</v>
      </c>
      <c r="T62" s="61" t="s">
        <v>62</v>
      </c>
      <c r="U62" s="84">
        <v>2000</v>
      </c>
      <c r="V62" s="62" t="s">
        <v>26</v>
      </c>
      <c r="W62" s="63">
        <v>0.1</v>
      </c>
      <c r="X62" s="63">
        <v>4</v>
      </c>
      <c r="Y62" s="63">
        <f t="shared" si="4"/>
        <v>0.4</v>
      </c>
      <c r="Z62" s="22" t="s">
        <v>29</v>
      </c>
      <c r="AA62" s="23" cm="1">
        <f t="array" ref="AA62">IFERROR(_xlfn.IFS(Z62="","",Z62="NON EFFICACE",1,Z62="NON EXISTANTE",1,Z62="PARTIELLE",2,Z62="EFFICACE",4,Z62="TRÈS EFFICACE",12,Z62="NON CONCERNÉ",""),"")</f>
        <v>4</v>
      </c>
      <c r="AB62" s="24">
        <f t="shared" si="5"/>
        <v>2</v>
      </c>
    </row>
    <row r="63" spans="1:28" ht="105" x14ac:dyDescent="0.25">
      <c r="A63" s="211"/>
      <c r="B63" s="17"/>
      <c r="C63" s="215"/>
      <c r="D63" s="13" t="s">
        <v>153</v>
      </c>
      <c r="E63" s="13"/>
      <c r="F63" s="13" t="s">
        <v>133</v>
      </c>
      <c r="G63" s="13" t="s">
        <v>147</v>
      </c>
      <c r="H63" s="14">
        <v>1</v>
      </c>
      <c r="I63" s="14">
        <v>16</v>
      </c>
      <c r="J63" s="14">
        <f t="shared" si="0"/>
        <v>16</v>
      </c>
      <c r="K63" s="218"/>
      <c r="L63" s="60" t="s">
        <v>324</v>
      </c>
      <c r="M63" s="60" t="s">
        <v>432</v>
      </c>
      <c r="N63" s="26" t="s">
        <v>430</v>
      </c>
      <c r="O63" s="58" t="s">
        <v>31</v>
      </c>
      <c r="P63" s="16" cm="1">
        <f t="array" ref="P63">IFERROR(_xlfn.IFS(O63="","",O63="NON EFFICACE",1,O63="NON EXISTANTE",1,O63="PARTIELLE",2,O63="EFFICACE",4,O63="TRÈS EFFICACE",12,O63="NON CONCERNÉ",""),"")</f>
        <v>2</v>
      </c>
      <c r="Q63" s="14">
        <f t="shared" si="3"/>
        <v>8</v>
      </c>
      <c r="R63" s="61" t="s">
        <v>431</v>
      </c>
      <c r="S63" s="61" t="s">
        <v>433</v>
      </c>
      <c r="T63" s="61" t="s">
        <v>62</v>
      </c>
      <c r="U63" s="84">
        <v>2000</v>
      </c>
      <c r="V63" s="62" t="s">
        <v>26</v>
      </c>
      <c r="W63" s="63">
        <v>0.1</v>
      </c>
      <c r="X63" s="63">
        <v>4</v>
      </c>
      <c r="Y63" s="63">
        <f t="shared" si="4"/>
        <v>0.4</v>
      </c>
      <c r="Z63" s="22" t="s">
        <v>29</v>
      </c>
      <c r="AA63" s="23" cm="1">
        <f t="array" ref="AA63">IFERROR(_xlfn.IFS(Z63="","",Z63="NON EFFICACE",1,Z63="NON EXISTANTE",1,Z63="PARTIELLE",2,Z63="EFFICACE",4,Z63="TRÈS EFFICACE",12,Z63="NON CONCERNÉ",""),"")</f>
        <v>4</v>
      </c>
      <c r="AB63" s="24">
        <f t="shared" si="5"/>
        <v>2</v>
      </c>
    </row>
    <row r="64" spans="1:28" ht="105" x14ac:dyDescent="0.25">
      <c r="A64" s="211"/>
      <c r="B64" s="17"/>
      <c r="C64" s="215"/>
      <c r="D64" s="13" t="s">
        <v>148</v>
      </c>
      <c r="E64" s="13"/>
      <c r="F64" s="13" t="s">
        <v>133</v>
      </c>
      <c r="G64" s="13" t="s">
        <v>149</v>
      </c>
      <c r="H64" s="14">
        <v>1</v>
      </c>
      <c r="I64" s="14">
        <v>16</v>
      </c>
      <c r="J64" s="14">
        <f t="shared" si="0"/>
        <v>16</v>
      </c>
      <c r="K64" s="218"/>
      <c r="L64" s="60" t="s">
        <v>326</v>
      </c>
      <c r="M64" s="60" t="s">
        <v>432</v>
      </c>
      <c r="N64" s="26" t="s">
        <v>430</v>
      </c>
      <c r="O64" s="58" t="s">
        <v>31</v>
      </c>
      <c r="P64" s="16" cm="1">
        <f t="array" ref="P64">IFERROR(_xlfn.IFS(O64="","",O64="NON EFFICACE",1,O64="NON EXISTANTE",1,O64="PARTIELLE",2,O64="EFFICACE",4,O64="TRÈS EFFICACE",12,O64="NON CONCERNÉ",""),"")</f>
        <v>2</v>
      </c>
      <c r="Q64" s="14">
        <f t="shared" si="3"/>
        <v>8</v>
      </c>
      <c r="R64" s="61" t="s">
        <v>431</v>
      </c>
      <c r="S64" s="61" t="s">
        <v>433</v>
      </c>
      <c r="T64" s="61" t="s">
        <v>62</v>
      </c>
      <c r="U64" s="84">
        <v>2000</v>
      </c>
      <c r="V64" s="62" t="s">
        <v>26</v>
      </c>
      <c r="W64" s="63">
        <v>0.1</v>
      </c>
      <c r="X64" s="63">
        <v>4</v>
      </c>
      <c r="Y64" s="63">
        <f t="shared" si="4"/>
        <v>0.4</v>
      </c>
      <c r="Z64" s="22" t="s">
        <v>29</v>
      </c>
      <c r="AA64" s="23" cm="1">
        <f t="array" ref="AA64">IFERROR(_xlfn.IFS(Z64="","",Z64="NON EFFICACE",1,Z64="NON EXISTANTE",1,Z64="PARTIELLE",2,Z64="EFFICACE",4,Z64="TRÈS EFFICACE",12,Z64="NON CONCERNÉ",""),"")</f>
        <v>4</v>
      </c>
      <c r="AB64" s="24">
        <f t="shared" si="5"/>
        <v>2</v>
      </c>
    </row>
    <row r="65" spans="1:28" ht="105" x14ac:dyDescent="0.25">
      <c r="A65" s="211"/>
      <c r="B65" s="17"/>
      <c r="C65" s="215"/>
      <c r="D65" s="13" t="s">
        <v>150</v>
      </c>
      <c r="E65" s="13"/>
      <c r="F65" s="13" t="s">
        <v>133</v>
      </c>
      <c r="G65" s="13" t="s">
        <v>151</v>
      </c>
      <c r="H65" s="14">
        <v>1</v>
      </c>
      <c r="I65" s="14">
        <v>16</v>
      </c>
      <c r="J65" s="14">
        <f t="shared" si="0"/>
        <v>16</v>
      </c>
      <c r="K65" s="218"/>
      <c r="L65" s="60" t="s">
        <v>326</v>
      </c>
      <c r="M65" s="60" t="s">
        <v>432</v>
      </c>
      <c r="N65" s="26" t="s">
        <v>430</v>
      </c>
      <c r="O65" s="58" t="s">
        <v>31</v>
      </c>
      <c r="P65" s="16" cm="1">
        <f t="array" ref="P65">IFERROR(_xlfn.IFS(O65="","",O65="NON EFFICACE",1,O65="NON EXISTANTE",1,O65="PARTIELLE",2,O65="EFFICACE",4,O65="TRÈS EFFICACE",12,O65="NON CONCERNÉ",""),"")</f>
        <v>2</v>
      </c>
      <c r="Q65" s="14">
        <f t="shared" si="3"/>
        <v>8</v>
      </c>
      <c r="R65" s="61" t="s">
        <v>431</v>
      </c>
      <c r="S65" s="61" t="s">
        <v>433</v>
      </c>
      <c r="T65" s="61" t="s">
        <v>62</v>
      </c>
      <c r="U65" s="84">
        <v>2000</v>
      </c>
      <c r="V65" s="62" t="s">
        <v>26</v>
      </c>
      <c r="W65" s="63">
        <v>0.1</v>
      </c>
      <c r="X65" s="63">
        <v>4</v>
      </c>
      <c r="Y65" s="63">
        <f t="shared" si="4"/>
        <v>0.4</v>
      </c>
      <c r="Z65" s="22" t="s">
        <v>29</v>
      </c>
      <c r="AA65" s="23" cm="1">
        <f t="array" ref="AA65">IFERROR(_xlfn.IFS(Z65="","",Z65="NON EFFICACE",1,Z65="NON EXISTANTE",1,Z65="PARTIELLE",2,Z65="EFFICACE",4,Z65="TRÈS EFFICACE",12,Z65="NON CONCERNÉ",""),"")</f>
        <v>4</v>
      </c>
      <c r="AB65" s="24">
        <f t="shared" si="5"/>
        <v>2</v>
      </c>
    </row>
    <row r="66" spans="1:28" ht="105" x14ac:dyDescent="0.25">
      <c r="A66" s="211"/>
      <c r="B66" s="17"/>
      <c r="C66" s="215"/>
      <c r="D66" s="13" t="s">
        <v>150</v>
      </c>
      <c r="E66" s="13"/>
      <c r="F66" s="13" t="s">
        <v>133</v>
      </c>
      <c r="G66" s="13" t="s">
        <v>327</v>
      </c>
      <c r="H66" s="14">
        <v>1</v>
      </c>
      <c r="I66" s="14">
        <v>16</v>
      </c>
      <c r="J66" s="14">
        <f t="shared" si="0"/>
        <v>16</v>
      </c>
      <c r="K66" s="218"/>
      <c r="L66" s="60" t="s">
        <v>326</v>
      </c>
      <c r="M66" s="60" t="s">
        <v>432</v>
      </c>
      <c r="N66" s="26" t="s">
        <v>430</v>
      </c>
      <c r="O66" s="58" t="s">
        <v>31</v>
      </c>
      <c r="P66" s="16" cm="1">
        <f t="array" ref="P66">IFERROR(_xlfn.IFS(O66="","",O66="NON EFFICACE",1,O66="NON EXISTANTE",1,O66="PARTIELLE",2,O66="EFFICACE",4,O66="TRÈS EFFICACE",12,O66="NON CONCERNÉ",""),"")</f>
        <v>2</v>
      </c>
      <c r="Q66" s="14">
        <f t="shared" si="3"/>
        <v>8</v>
      </c>
      <c r="R66" s="61" t="s">
        <v>431</v>
      </c>
      <c r="S66" s="61" t="s">
        <v>433</v>
      </c>
      <c r="T66" s="61" t="s">
        <v>62</v>
      </c>
      <c r="U66" s="84">
        <v>2000</v>
      </c>
      <c r="V66" s="62" t="s">
        <v>26</v>
      </c>
      <c r="W66" s="63">
        <v>0.1</v>
      </c>
      <c r="X66" s="63">
        <v>4</v>
      </c>
      <c r="Y66" s="63">
        <f t="shared" si="4"/>
        <v>0.4</v>
      </c>
      <c r="Z66" s="22" t="s">
        <v>29</v>
      </c>
      <c r="AA66" s="23" cm="1">
        <f t="array" ref="AA66">IFERROR(_xlfn.IFS(Z66="","",Z66="NON EFFICACE",1,Z66="NON EXISTANTE",1,Z66="PARTIELLE",2,Z66="EFFICACE",4,Z66="TRÈS EFFICACE",12,Z66="NON CONCERNÉ",""),"")</f>
        <v>4</v>
      </c>
      <c r="AB66" s="24">
        <f t="shared" si="5"/>
        <v>2</v>
      </c>
    </row>
    <row r="67" spans="1:28" ht="105" x14ac:dyDescent="0.25">
      <c r="A67" s="211"/>
      <c r="B67" s="17"/>
      <c r="C67" s="215"/>
      <c r="D67" s="13" t="s">
        <v>150</v>
      </c>
      <c r="E67" s="13"/>
      <c r="F67" s="13" t="s">
        <v>133</v>
      </c>
      <c r="G67" s="13" t="s">
        <v>154</v>
      </c>
      <c r="H67" s="14">
        <v>1</v>
      </c>
      <c r="I67" s="14">
        <v>16</v>
      </c>
      <c r="J67" s="14">
        <f t="shared" si="0"/>
        <v>16</v>
      </c>
      <c r="K67" s="218"/>
      <c r="L67" s="60" t="s">
        <v>326</v>
      </c>
      <c r="M67" s="60" t="s">
        <v>432</v>
      </c>
      <c r="N67" s="26" t="s">
        <v>430</v>
      </c>
      <c r="O67" s="58" t="s">
        <v>31</v>
      </c>
      <c r="P67" s="16" cm="1">
        <f t="array" ref="P67">IFERROR(_xlfn.IFS(O67="","",O67="NON EFFICACE",1,O67="NON EXISTANTE",1,O67="PARTIELLE",2,O67="EFFICACE",4,O67="TRÈS EFFICACE",12,O67="NON CONCERNÉ",""),"")</f>
        <v>2</v>
      </c>
      <c r="Q67" s="14">
        <f t="shared" si="3"/>
        <v>8</v>
      </c>
      <c r="R67" s="61" t="s">
        <v>431</v>
      </c>
      <c r="S67" s="61" t="s">
        <v>433</v>
      </c>
      <c r="T67" s="61" t="s">
        <v>62</v>
      </c>
      <c r="U67" s="84">
        <v>2000</v>
      </c>
      <c r="V67" s="62" t="s">
        <v>26</v>
      </c>
      <c r="W67" s="63">
        <v>0.1</v>
      </c>
      <c r="X67" s="63">
        <v>4</v>
      </c>
      <c r="Y67" s="63">
        <f t="shared" si="4"/>
        <v>0.4</v>
      </c>
      <c r="Z67" s="22" t="s">
        <v>29</v>
      </c>
      <c r="AA67" s="23" cm="1">
        <f t="array" ref="AA67">IFERROR(_xlfn.IFS(Z67="","",Z67="NON EFFICACE",1,Z67="NON EXISTANTE",1,Z67="PARTIELLE",2,Z67="EFFICACE",4,Z67="TRÈS EFFICACE",12,Z67="NON CONCERNÉ",""),"")</f>
        <v>4</v>
      </c>
      <c r="AB67" s="24">
        <f t="shared" si="5"/>
        <v>2</v>
      </c>
    </row>
    <row r="68" spans="1:28" ht="105" x14ac:dyDescent="0.25">
      <c r="A68" s="211"/>
      <c r="B68" s="17"/>
      <c r="C68" s="215"/>
      <c r="D68" s="13" t="s">
        <v>155</v>
      </c>
      <c r="E68" s="13"/>
      <c r="F68" s="13" t="s">
        <v>133</v>
      </c>
      <c r="G68" s="13" t="s">
        <v>156</v>
      </c>
      <c r="H68" s="14">
        <v>1</v>
      </c>
      <c r="I68" s="14">
        <v>16</v>
      </c>
      <c r="J68" s="14">
        <f t="shared" si="0"/>
        <v>16</v>
      </c>
      <c r="K68" s="218"/>
      <c r="L68" s="60" t="s">
        <v>326</v>
      </c>
      <c r="M68" s="60" t="s">
        <v>432</v>
      </c>
      <c r="N68" s="26" t="s">
        <v>430</v>
      </c>
      <c r="O68" s="58" t="s">
        <v>31</v>
      </c>
      <c r="P68" s="16" cm="1">
        <f t="array" ref="P68">IFERROR(_xlfn.IFS(O68="","",O68="NON EFFICACE",1,O68="NON EXISTANTE",1,O68="PARTIELLE",2,O68="EFFICACE",4,O68="TRÈS EFFICACE",12,O68="NON CONCERNÉ",""),"")</f>
        <v>2</v>
      </c>
      <c r="Q68" s="14">
        <f t="shared" si="3"/>
        <v>8</v>
      </c>
      <c r="R68" s="61" t="s">
        <v>431</v>
      </c>
      <c r="S68" s="61" t="s">
        <v>433</v>
      </c>
      <c r="T68" s="61" t="s">
        <v>62</v>
      </c>
      <c r="U68" s="84">
        <v>2000</v>
      </c>
      <c r="V68" s="62" t="s">
        <v>26</v>
      </c>
      <c r="W68" s="63">
        <v>0.1</v>
      </c>
      <c r="X68" s="63">
        <v>4</v>
      </c>
      <c r="Y68" s="63">
        <f t="shared" si="4"/>
        <v>0.4</v>
      </c>
      <c r="Z68" s="22" t="s">
        <v>29</v>
      </c>
      <c r="AA68" s="23" cm="1">
        <f t="array" ref="AA68">IFERROR(_xlfn.IFS(Z68="","",Z68="NON EFFICACE",1,Z68="NON EXISTANTE",1,Z68="PARTIELLE",2,Z68="EFFICACE",4,Z68="TRÈS EFFICACE",12,Z68="NON CONCERNÉ",""),"")</f>
        <v>4</v>
      </c>
      <c r="AB68" s="24">
        <f t="shared" si="5"/>
        <v>2</v>
      </c>
    </row>
    <row r="69" spans="1:28" ht="105" x14ac:dyDescent="0.25">
      <c r="A69" s="211"/>
      <c r="B69" s="17"/>
      <c r="C69" s="215"/>
      <c r="D69" s="13" t="s">
        <v>157</v>
      </c>
      <c r="E69" s="13"/>
      <c r="F69" s="13" t="s">
        <v>133</v>
      </c>
      <c r="G69" s="13" t="s">
        <v>158</v>
      </c>
      <c r="H69" s="14">
        <v>1</v>
      </c>
      <c r="I69" s="14">
        <v>16</v>
      </c>
      <c r="J69" s="14">
        <f t="shared" si="0"/>
        <v>16</v>
      </c>
      <c r="K69" s="218"/>
      <c r="L69" s="60" t="s">
        <v>312</v>
      </c>
      <c r="M69" s="60" t="s">
        <v>432</v>
      </c>
      <c r="N69" s="26" t="s">
        <v>430</v>
      </c>
      <c r="O69" s="58" t="s">
        <v>31</v>
      </c>
      <c r="P69" s="16" cm="1">
        <f t="array" ref="P69">IFERROR(_xlfn.IFS(O69="","",O69="NON EFFICACE",1,O69="NON EXISTANTE",1,O69="PARTIELLE",2,O69="EFFICACE",4,O69="TRÈS EFFICACE",12,O69="NON CONCERNÉ",""),"")</f>
        <v>2</v>
      </c>
      <c r="Q69" s="14">
        <f t="shared" si="3"/>
        <v>8</v>
      </c>
      <c r="R69" s="61" t="s">
        <v>431</v>
      </c>
      <c r="S69" s="61" t="s">
        <v>433</v>
      </c>
      <c r="T69" s="61" t="s">
        <v>62</v>
      </c>
      <c r="U69" s="84">
        <v>2000</v>
      </c>
      <c r="V69" s="62" t="s">
        <v>26</v>
      </c>
      <c r="W69" s="63">
        <v>0.1</v>
      </c>
      <c r="X69" s="63">
        <v>4</v>
      </c>
      <c r="Y69" s="63">
        <f t="shared" si="4"/>
        <v>0.4</v>
      </c>
      <c r="Z69" s="22" t="s">
        <v>29</v>
      </c>
      <c r="AA69" s="23" cm="1">
        <f t="array" ref="AA69">IFERROR(_xlfn.IFS(Z69="","",Z69="NON EFFICACE",1,Z69="NON EXISTANTE",1,Z69="PARTIELLE",2,Z69="EFFICACE",4,Z69="TRÈS EFFICACE",12,Z69="NON CONCERNÉ",""),"")</f>
        <v>4</v>
      </c>
      <c r="AB69" s="24">
        <f t="shared" si="5"/>
        <v>2</v>
      </c>
    </row>
    <row r="70" spans="1:28" ht="105" x14ac:dyDescent="0.25">
      <c r="A70" s="211"/>
      <c r="B70" s="17"/>
      <c r="C70" s="215"/>
      <c r="D70" s="13" t="s">
        <v>121</v>
      </c>
      <c r="E70" s="13"/>
      <c r="F70" s="13" t="s">
        <v>122</v>
      </c>
      <c r="G70" s="13" t="s">
        <v>204</v>
      </c>
      <c r="H70" s="14">
        <v>1</v>
      </c>
      <c r="I70" s="14">
        <v>16</v>
      </c>
      <c r="J70" s="14">
        <f t="shared" ref="J70" si="6">I70*H70</f>
        <v>16</v>
      </c>
      <c r="K70" s="218"/>
      <c r="L70" s="60" t="s">
        <v>328</v>
      </c>
      <c r="M70" s="60" t="s">
        <v>432</v>
      </c>
      <c r="N70" s="26" t="s">
        <v>430</v>
      </c>
      <c r="O70" s="58" t="s">
        <v>31</v>
      </c>
      <c r="P70" s="16" cm="1">
        <f t="array" ref="P70">IFERROR(_xlfn.IFS(O70="","",O70="NON EFFICACE",1,O70="NON EXISTANTE",1,O70="PARTIELLE",2,O70="EFFICACE",4,O70="TRÈS EFFICACE",12,O70="NON CONCERNÉ",""),"")</f>
        <v>2</v>
      </c>
      <c r="Q70" s="14">
        <f t="shared" si="3"/>
        <v>8</v>
      </c>
      <c r="R70" s="61" t="s">
        <v>431</v>
      </c>
      <c r="S70" s="61" t="s">
        <v>433</v>
      </c>
      <c r="T70" s="61" t="s">
        <v>62</v>
      </c>
      <c r="U70" s="84">
        <v>2000</v>
      </c>
      <c r="V70" s="62" t="s">
        <v>26</v>
      </c>
      <c r="W70" s="63">
        <v>0.1</v>
      </c>
      <c r="X70" s="63">
        <v>4</v>
      </c>
      <c r="Y70" s="63">
        <f t="shared" si="4"/>
        <v>0.4</v>
      </c>
      <c r="Z70" s="22" t="s">
        <v>29</v>
      </c>
      <c r="AA70" s="23" cm="1">
        <f t="array" ref="AA70">IFERROR(_xlfn.IFS(Z70="","",Z70="NON EFFICACE",1,Z70="NON EXISTANTE",1,Z70="PARTIELLE",2,Z70="EFFICACE",4,Z70="TRÈS EFFICACE",12,Z70="NON CONCERNÉ",""),"")</f>
        <v>4</v>
      </c>
      <c r="AB70" s="24">
        <f t="shared" si="5"/>
        <v>2</v>
      </c>
    </row>
    <row r="71" spans="1:28" ht="105" x14ac:dyDescent="0.25">
      <c r="A71" s="211"/>
      <c r="B71" s="17"/>
      <c r="C71" s="216"/>
      <c r="D71" s="13" t="s">
        <v>155</v>
      </c>
      <c r="E71" s="13"/>
      <c r="F71" s="13" t="s">
        <v>133</v>
      </c>
      <c r="G71" s="13" t="s">
        <v>159</v>
      </c>
      <c r="H71" s="14">
        <v>1</v>
      </c>
      <c r="I71" s="14">
        <v>16</v>
      </c>
      <c r="J71" s="14">
        <f t="shared" si="0"/>
        <v>16</v>
      </c>
      <c r="K71" s="219"/>
      <c r="L71" s="60" t="s">
        <v>326</v>
      </c>
      <c r="M71" s="60" t="s">
        <v>432</v>
      </c>
      <c r="N71" s="26" t="s">
        <v>430</v>
      </c>
      <c r="O71" s="58" t="s">
        <v>31</v>
      </c>
      <c r="P71" s="16" cm="1">
        <f t="array" ref="P71">IFERROR(_xlfn.IFS(O71="","",O71="NON EFFICACE",1,O71="NON EXISTANTE",1,O71="PARTIELLE",2,O71="EFFICACE",4,O71="TRÈS EFFICACE",12,O71="NON CONCERNÉ",""),"")</f>
        <v>2</v>
      </c>
      <c r="Q71" s="14">
        <f t="shared" si="3"/>
        <v>8</v>
      </c>
      <c r="R71" s="61" t="s">
        <v>431</v>
      </c>
      <c r="S71" s="61" t="s">
        <v>433</v>
      </c>
      <c r="T71" s="61" t="s">
        <v>62</v>
      </c>
      <c r="U71" s="84">
        <v>2000</v>
      </c>
      <c r="V71" s="62" t="s">
        <v>26</v>
      </c>
      <c r="W71" s="63">
        <v>0.1</v>
      </c>
      <c r="X71" s="63">
        <v>4</v>
      </c>
      <c r="Y71" s="63">
        <f t="shared" si="4"/>
        <v>0.4</v>
      </c>
      <c r="Z71" s="22" t="s">
        <v>29</v>
      </c>
      <c r="AA71" s="23" cm="1">
        <f t="array" ref="AA71">IFERROR(_xlfn.IFS(Z71="","",Z71="NON EFFICACE",1,Z71="NON EXISTANTE",1,Z71="PARTIELLE",2,Z71="EFFICACE",4,Z71="TRÈS EFFICACE",12,Z71="NON CONCERNÉ",""),"")</f>
        <v>4</v>
      </c>
      <c r="AB71" s="24">
        <f t="shared" si="5"/>
        <v>2</v>
      </c>
    </row>
    <row r="72" spans="1:28" s="83" customFormat="1" ht="14.25" customHeight="1" x14ac:dyDescent="0.25">
      <c r="A72" s="17"/>
      <c r="B72" s="17"/>
      <c r="C72" s="17"/>
      <c r="D72" s="18"/>
      <c r="E72" s="18"/>
      <c r="F72" s="18"/>
      <c r="G72" s="18"/>
      <c r="H72" s="18"/>
      <c r="I72" s="18"/>
      <c r="J72" s="19"/>
      <c r="K72" s="19"/>
      <c r="L72" s="19"/>
      <c r="M72" s="153"/>
      <c r="N72" s="37"/>
      <c r="O72" s="154"/>
      <c r="P72" s="19"/>
      <c r="Q72" s="155"/>
      <c r="R72" s="155"/>
      <c r="S72" s="155"/>
      <c r="T72" s="155"/>
      <c r="U72" s="155"/>
      <c r="V72" s="155"/>
      <c r="W72" s="155"/>
      <c r="X72" s="155"/>
      <c r="Y72" s="155"/>
      <c r="Z72" s="155"/>
      <c r="AA72" s="155"/>
      <c r="AB72" s="155"/>
    </row>
    <row r="73" spans="1:28" ht="60" x14ac:dyDescent="0.25">
      <c r="A73" s="211" t="s">
        <v>65</v>
      </c>
      <c r="B73" s="17"/>
      <c r="C73" s="220" t="s">
        <v>64</v>
      </c>
      <c r="D73" s="13" t="s">
        <v>105</v>
      </c>
      <c r="E73" s="13"/>
      <c r="F73" s="13" t="s">
        <v>106</v>
      </c>
      <c r="G73" s="13" t="s">
        <v>104</v>
      </c>
      <c r="H73" s="14">
        <v>1</v>
      </c>
      <c r="I73" s="14">
        <v>16</v>
      </c>
      <c r="J73" s="14">
        <f t="shared" si="0"/>
        <v>16</v>
      </c>
      <c r="K73" s="213" t="s">
        <v>395</v>
      </c>
      <c r="L73" s="60" t="s">
        <v>333</v>
      </c>
      <c r="M73" s="60" t="s">
        <v>435</v>
      </c>
      <c r="N73" s="26" t="s">
        <v>434</v>
      </c>
      <c r="O73" s="58" t="s">
        <v>29</v>
      </c>
      <c r="P73" s="16" cm="1">
        <f t="array" ref="P73">IFERROR(_xlfn.IFS(O73="","",O73="FAIBLE",1,O73="NON EFFICACE",1,O73="NON EXISTANTE",1,O73="MOYENNE",2,O73="PARTIELLE",2,O73="FORT",4,O73="EFFICACE",4,O73="TRÈS FORT",12,O73="TRÈS EFFICACE",12,O73="NON CONCERNÉ",""),"")</f>
        <v>4</v>
      </c>
      <c r="Q73" s="14">
        <f t="shared" ref="Q73" si="7">IFERROR(ROUND(J73/P73,0),"")</f>
        <v>4</v>
      </c>
      <c r="R73" s="206" t="s">
        <v>98</v>
      </c>
      <c r="S73" s="206"/>
      <c r="T73" s="206"/>
      <c r="U73" s="206"/>
      <c r="V73" s="206"/>
      <c r="W73" s="206"/>
      <c r="X73" s="206"/>
      <c r="Y73" s="206"/>
      <c r="Z73" s="206"/>
      <c r="AA73" s="206"/>
      <c r="AB73" s="206"/>
    </row>
    <row r="74" spans="1:28" ht="60" x14ac:dyDescent="0.25">
      <c r="A74" s="211"/>
      <c r="B74" s="17"/>
      <c r="C74" s="220"/>
      <c r="D74" s="13" t="s">
        <v>105</v>
      </c>
      <c r="E74" s="13"/>
      <c r="F74" s="13" t="s">
        <v>106</v>
      </c>
      <c r="G74" s="13" t="s">
        <v>107</v>
      </c>
      <c r="H74" s="14">
        <v>1</v>
      </c>
      <c r="I74" s="14">
        <v>16</v>
      </c>
      <c r="J74" s="14">
        <f t="shared" si="0"/>
        <v>16</v>
      </c>
      <c r="K74" s="213"/>
      <c r="L74" s="60" t="s">
        <v>333</v>
      </c>
      <c r="M74" s="60" t="s">
        <v>435</v>
      </c>
      <c r="N74" s="26" t="s">
        <v>434</v>
      </c>
      <c r="O74" s="58" t="s">
        <v>29</v>
      </c>
      <c r="P74" s="16" cm="1">
        <f t="array" ref="P74">IFERROR(_xlfn.IFS(O74="","",O74="FAIBLE",1,O74="NON EFFICACE",1,O74="NON EXISTANTE",1,O74="MOYENNE",2,O74="PARTIELLE",2,O74="FORT",4,O74="EFFICACE",4,O74="TRÈS FORT",12,O74="TRÈS EFFICACE",12,O74="NON CONCERNÉ",""),"")</f>
        <v>4</v>
      </c>
      <c r="Q74" s="14">
        <f t="shared" ref="Q74:Q106" si="8">IFERROR(ROUND(J74/P74,0),"")</f>
        <v>4</v>
      </c>
      <c r="R74" s="206" t="s">
        <v>98</v>
      </c>
      <c r="S74" s="206"/>
      <c r="T74" s="206"/>
      <c r="U74" s="206"/>
      <c r="V74" s="206"/>
      <c r="W74" s="206"/>
      <c r="X74" s="206"/>
      <c r="Y74" s="206"/>
      <c r="Z74" s="206"/>
      <c r="AA74" s="206"/>
      <c r="AB74" s="206"/>
    </row>
    <row r="75" spans="1:28" ht="60" x14ac:dyDescent="0.25">
      <c r="A75" s="211"/>
      <c r="B75" s="17"/>
      <c r="C75" s="220"/>
      <c r="D75" s="13" t="s">
        <v>105</v>
      </c>
      <c r="E75" s="13"/>
      <c r="F75" s="13" t="s">
        <v>106</v>
      </c>
      <c r="G75" s="13" t="s">
        <v>108</v>
      </c>
      <c r="H75" s="14">
        <v>1</v>
      </c>
      <c r="I75" s="14">
        <v>16</v>
      </c>
      <c r="J75" s="14">
        <f t="shared" si="0"/>
        <v>16</v>
      </c>
      <c r="K75" s="213"/>
      <c r="L75" s="60" t="s">
        <v>333</v>
      </c>
      <c r="M75" s="60" t="s">
        <v>435</v>
      </c>
      <c r="N75" s="26" t="s">
        <v>434</v>
      </c>
      <c r="O75" s="58" t="s">
        <v>29</v>
      </c>
      <c r="P75" s="16" cm="1">
        <f t="array" ref="P75">IFERROR(_xlfn.IFS(O75="","",O75="FAIBLE",1,O75="NON EFFICACE",1,O75="NON EXISTANTE",1,O75="MOYENNE",2,O75="PARTIELLE",2,O75="FORT",4,O75="EFFICACE",4,O75="TRÈS FORT",12,O75="TRÈS EFFICACE",12,O75="NON CONCERNÉ",""),"")</f>
        <v>4</v>
      </c>
      <c r="Q75" s="14">
        <f t="shared" si="8"/>
        <v>4</v>
      </c>
      <c r="R75" s="206" t="s">
        <v>98</v>
      </c>
      <c r="S75" s="206"/>
      <c r="T75" s="206"/>
      <c r="U75" s="206"/>
      <c r="V75" s="206"/>
      <c r="W75" s="206"/>
      <c r="X75" s="206"/>
      <c r="Y75" s="206"/>
      <c r="Z75" s="206"/>
      <c r="AA75" s="206"/>
      <c r="AB75" s="206"/>
    </row>
    <row r="76" spans="1:28" ht="60" x14ac:dyDescent="0.25">
      <c r="A76" s="211"/>
      <c r="B76" s="17"/>
      <c r="C76" s="220"/>
      <c r="D76" s="13" t="s">
        <v>105</v>
      </c>
      <c r="E76" s="13"/>
      <c r="F76" s="13" t="s">
        <v>106</v>
      </c>
      <c r="G76" s="13" t="s">
        <v>109</v>
      </c>
      <c r="H76" s="14">
        <v>1</v>
      </c>
      <c r="I76" s="14">
        <v>16</v>
      </c>
      <c r="J76" s="14">
        <f t="shared" si="0"/>
        <v>16</v>
      </c>
      <c r="K76" s="213"/>
      <c r="L76" s="60" t="s">
        <v>333</v>
      </c>
      <c r="M76" s="60" t="s">
        <v>435</v>
      </c>
      <c r="N76" s="26" t="s">
        <v>434</v>
      </c>
      <c r="O76" s="58" t="s">
        <v>29</v>
      </c>
      <c r="P76" s="16" cm="1">
        <f t="array" ref="P76">IFERROR(_xlfn.IFS(O76="","",O76="FAIBLE",1,O76="NON EFFICACE",1,O76="NON EXISTANTE",1,O76="MOYENNE",2,O76="PARTIELLE",2,O76="FORT",4,O76="EFFICACE",4,O76="TRÈS FORT",12,O76="TRÈS EFFICACE",12,O76="NON CONCERNÉ",""),"")</f>
        <v>4</v>
      </c>
      <c r="Q76" s="14">
        <f t="shared" si="8"/>
        <v>4</v>
      </c>
      <c r="R76" s="206" t="s">
        <v>98</v>
      </c>
      <c r="S76" s="206"/>
      <c r="T76" s="206"/>
      <c r="U76" s="206"/>
      <c r="V76" s="206"/>
      <c r="W76" s="206"/>
      <c r="X76" s="206"/>
      <c r="Y76" s="206"/>
      <c r="Z76" s="206"/>
      <c r="AA76" s="206"/>
      <c r="AB76" s="206"/>
    </row>
    <row r="77" spans="1:28" ht="60" x14ac:dyDescent="0.25">
      <c r="A77" s="211"/>
      <c r="B77" s="17"/>
      <c r="C77" s="220"/>
      <c r="D77" s="13" t="s">
        <v>105</v>
      </c>
      <c r="E77" s="13"/>
      <c r="F77" s="13" t="s">
        <v>106</v>
      </c>
      <c r="G77" s="13" t="s">
        <v>162</v>
      </c>
      <c r="H77" s="14">
        <v>1</v>
      </c>
      <c r="I77" s="14">
        <v>16</v>
      </c>
      <c r="J77" s="14">
        <f t="shared" si="0"/>
        <v>16</v>
      </c>
      <c r="K77" s="213"/>
      <c r="L77" s="60" t="s">
        <v>333</v>
      </c>
      <c r="M77" s="60" t="s">
        <v>435</v>
      </c>
      <c r="N77" s="26" t="s">
        <v>434</v>
      </c>
      <c r="O77" s="58" t="s">
        <v>29</v>
      </c>
      <c r="P77" s="16" cm="1">
        <f t="array" ref="P77">IFERROR(_xlfn.IFS(O77="","",O77="FAIBLE",1,O77="NON EFFICACE",1,O77="NON EXISTANTE",1,O77="MOYENNE",2,O77="PARTIELLE",2,O77="FORT",4,O77="EFFICACE",4,O77="TRÈS FORT",12,O77="TRÈS EFFICACE",12,O77="NON CONCERNÉ",""),"")</f>
        <v>4</v>
      </c>
      <c r="Q77" s="14">
        <f t="shared" si="8"/>
        <v>4</v>
      </c>
      <c r="R77" s="206" t="s">
        <v>98</v>
      </c>
      <c r="S77" s="206"/>
      <c r="T77" s="206"/>
      <c r="U77" s="206"/>
      <c r="V77" s="206"/>
      <c r="W77" s="206"/>
      <c r="X77" s="206"/>
      <c r="Y77" s="206"/>
      <c r="Z77" s="206"/>
      <c r="AA77" s="206"/>
      <c r="AB77" s="206"/>
    </row>
    <row r="78" spans="1:28" ht="60" x14ac:dyDescent="0.25">
      <c r="A78" s="211"/>
      <c r="B78" s="17"/>
      <c r="C78" s="220"/>
      <c r="D78" s="13" t="s">
        <v>105</v>
      </c>
      <c r="E78" s="13"/>
      <c r="F78" s="13" t="s">
        <v>114</v>
      </c>
      <c r="G78" s="13" t="s">
        <v>115</v>
      </c>
      <c r="H78" s="14">
        <v>1</v>
      </c>
      <c r="I78" s="14">
        <v>16</v>
      </c>
      <c r="J78" s="14">
        <f t="shared" si="0"/>
        <v>16</v>
      </c>
      <c r="K78" s="213"/>
      <c r="L78" s="60" t="s">
        <v>335</v>
      </c>
      <c r="M78" s="60" t="s">
        <v>435</v>
      </c>
      <c r="N78" s="26" t="s">
        <v>434</v>
      </c>
      <c r="O78" s="58" t="s">
        <v>29</v>
      </c>
      <c r="P78" s="16" cm="1">
        <f t="array" ref="P78">IFERROR(_xlfn.IFS(O78="","",O78="FAIBLE",1,O78="NON EFFICACE",1,O78="NON EXISTANTE",1,O78="MOYENNE",2,O78="PARTIELLE",2,O78="FORT",4,O78="EFFICACE",4,O78="TRÈS FORT",12,O78="TRÈS EFFICACE",12,O78="NON CONCERNÉ",""),"")</f>
        <v>4</v>
      </c>
      <c r="Q78" s="14">
        <f t="shared" si="8"/>
        <v>4</v>
      </c>
      <c r="R78" s="206" t="s">
        <v>98</v>
      </c>
      <c r="S78" s="206"/>
      <c r="T78" s="206"/>
      <c r="U78" s="206"/>
      <c r="V78" s="206"/>
      <c r="W78" s="206"/>
      <c r="X78" s="206"/>
      <c r="Y78" s="206"/>
      <c r="Z78" s="206"/>
      <c r="AA78" s="206"/>
      <c r="AB78" s="206"/>
    </row>
    <row r="79" spans="1:28" ht="60" x14ac:dyDescent="0.25">
      <c r="A79" s="211"/>
      <c r="B79" s="17"/>
      <c r="C79" s="220"/>
      <c r="D79" s="13" t="s">
        <v>116</v>
      </c>
      <c r="E79" s="13"/>
      <c r="F79" s="13" t="s">
        <v>114</v>
      </c>
      <c r="G79" s="13" t="s">
        <v>117</v>
      </c>
      <c r="H79" s="14">
        <v>1</v>
      </c>
      <c r="I79" s="14">
        <v>16</v>
      </c>
      <c r="J79" s="14">
        <f t="shared" si="0"/>
        <v>16</v>
      </c>
      <c r="K79" s="213"/>
      <c r="L79" s="60" t="s">
        <v>334</v>
      </c>
      <c r="M79" s="60" t="s">
        <v>435</v>
      </c>
      <c r="N79" s="26" t="s">
        <v>434</v>
      </c>
      <c r="O79" s="58" t="s">
        <v>29</v>
      </c>
      <c r="P79" s="16" cm="1">
        <f t="array" ref="P79">IFERROR(_xlfn.IFS(O79="","",O79="FAIBLE",1,O79="NON EFFICACE",1,O79="NON EXISTANTE",1,O79="MOYENNE",2,O79="PARTIELLE",2,O79="FORT",4,O79="EFFICACE",4,O79="TRÈS FORT",12,O79="TRÈS EFFICACE",12,O79="NON CONCERNÉ",""),"")</f>
        <v>4</v>
      </c>
      <c r="Q79" s="14">
        <f t="shared" si="8"/>
        <v>4</v>
      </c>
      <c r="R79" s="206" t="s">
        <v>98</v>
      </c>
      <c r="S79" s="206"/>
      <c r="T79" s="206"/>
      <c r="U79" s="206"/>
      <c r="V79" s="206"/>
      <c r="W79" s="206"/>
      <c r="X79" s="206"/>
      <c r="Y79" s="206"/>
      <c r="Z79" s="206"/>
      <c r="AA79" s="206"/>
      <c r="AB79" s="206"/>
    </row>
    <row r="80" spans="1:28" ht="60" x14ac:dyDescent="0.25">
      <c r="A80" s="211"/>
      <c r="B80" s="17"/>
      <c r="C80" s="220"/>
      <c r="D80" s="13" t="s">
        <v>118</v>
      </c>
      <c r="E80" s="13"/>
      <c r="F80" s="13" t="s">
        <v>114</v>
      </c>
      <c r="G80" s="13" t="s">
        <v>307</v>
      </c>
      <c r="H80" s="14">
        <v>1</v>
      </c>
      <c r="I80" s="14">
        <v>16</v>
      </c>
      <c r="J80" s="14">
        <f t="shared" si="0"/>
        <v>16</v>
      </c>
      <c r="K80" s="213"/>
      <c r="L80" s="60" t="s">
        <v>337</v>
      </c>
      <c r="M80" s="60" t="s">
        <v>435</v>
      </c>
      <c r="N80" s="26" t="s">
        <v>434</v>
      </c>
      <c r="O80" s="58" t="s">
        <v>29</v>
      </c>
      <c r="P80" s="16" cm="1">
        <f t="array" ref="P80">IFERROR(_xlfn.IFS(O80="","",O80="FAIBLE",1,O80="NON EFFICACE",1,O80="NON EXISTANTE",1,O80="MOYENNE",2,O80="PARTIELLE",2,O80="FORT",4,O80="EFFICACE",4,O80="TRÈS FORT",12,O80="TRÈS EFFICACE",12,O80="NON CONCERNÉ",""),"")</f>
        <v>4</v>
      </c>
      <c r="Q80" s="14">
        <f t="shared" si="8"/>
        <v>4</v>
      </c>
      <c r="R80" s="206" t="s">
        <v>98</v>
      </c>
      <c r="S80" s="206"/>
      <c r="T80" s="206"/>
      <c r="U80" s="206"/>
      <c r="V80" s="206"/>
      <c r="W80" s="206"/>
      <c r="X80" s="206"/>
      <c r="Y80" s="206"/>
      <c r="Z80" s="206"/>
      <c r="AA80" s="206"/>
      <c r="AB80" s="206"/>
    </row>
    <row r="81" spans="1:28" ht="60" x14ac:dyDescent="0.25">
      <c r="A81" s="211"/>
      <c r="B81" s="17"/>
      <c r="C81" s="220"/>
      <c r="D81" s="13" t="s">
        <v>116</v>
      </c>
      <c r="E81" s="13"/>
      <c r="F81" s="13" t="s">
        <v>114</v>
      </c>
      <c r="G81" s="13" t="s">
        <v>119</v>
      </c>
      <c r="H81" s="14">
        <v>1</v>
      </c>
      <c r="I81" s="14">
        <v>16</v>
      </c>
      <c r="J81" s="14">
        <f t="shared" si="0"/>
        <v>16</v>
      </c>
      <c r="K81" s="213"/>
      <c r="L81" s="60" t="s">
        <v>337</v>
      </c>
      <c r="M81" s="60" t="s">
        <v>435</v>
      </c>
      <c r="N81" s="26" t="s">
        <v>434</v>
      </c>
      <c r="O81" s="58" t="s">
        <v>29</v>
      </c>
      <c r="P81" s="16" cm="1">
        <f t="array" ref="P81">IFERROR(_xlfn.IFS(O81="","",O81="FAIBLE",1,O81="NON EFFICACE",1,O81="NON EXISTANTE",1,O81="MOYENNE",2,O81="PARTIELLE",2,O81="FORT",4,O81="EFFICACE",4,O81="TRÈS FORT",12,O81="TRÈS EFFICACE",12,O81="NON CONCERNÉ",""),"")</f>
        <v>4</v>
      </c>
      <c r="Q81" s="14">
        <f t="shared" si="8"/>
        <v>4</v>
      </c>
      <c r="R81" s="206" t="s">
        <v>98</v>
      </c>
      <c r="S81" s="206"/>
      <c r="T81" s="206"/>
      <c r="U81" s="206"/>
      <c r="V81" s="206"/>
      <c r="W81" s="206"/>
      <c r="X81" s="206"/>
      <c r="Y81" s="206"/>
      <c r="Z81" s="206"/>
      <c r="AA81" s="206"/>
      <c r="AB81" s="206"/>
    </row>
    <row r="82" spans="1:28" ht="60" x14ac:dyDescent="0.25">
      <c r="A82" s="211"/>
      <c r="B82" s="17"/>
      <c r="C82" s="220"/>
      <c r="D82" s="13" t="s">
        <v>120</v>
      </c>
      <c r="E82" s="13"/>
      <c r="F82" s="13" t="s">
        <v>114</v>
      </c>
      <c r="G82" s="13" t="s">
        <v>308</v>
      </c>
      <c r="H82" s="14">
        <v>1</v>
      </c>
      <c r="I82" s="14">
        <v>16</v>
      </c>
      <c r="J82" s="14">
        <f t="shared" si="0"/>
        <v>16</v>
      </c>
      <c r="K82" s="213"/>
      <c r="L82" s="60" t="s">
        <v>333</v>
      </c>
      <c r="M82" s="60" t="s">
        <v>435</v>
      </c>
      <c r="N82" s="26" t="s">
        <v>434</v>
      </c>
      <c r="O82" s="58" t="s">
        <v>29</v>
      </c>
      <c r="P82" s="16" cm="1">
        <f t="array" ref="P82">IFERROR(_xlfn.IFS(O82="","",O82="FAIBLE",1,O82="NON EFFICACE",1,O82="NON EXISTANTE",1,O82="MOYENNE",2,O82="PARTIELLE",2,O82="FORT",4,O82="EFFICACE",4,O82="TRÈS FORT",12,O82="TRÈS EFFICACE",12,O82="NON CONCERNÉ",""),"")</f>
        <v>4</v>
      </c>
      <c r="Q82" s="14">
        <f t="shared" si="8"/>
        <v>4</v>
      </c>
      <c r="R82" s="206" t="s">
        <v>98</v>
      </c>
      <c r="S82" s="206"/>
      <c r="T82" s="206"/>
      <c r="U82" s="206"/>
      <c r="V82" s="206"/>
      <c r="W82" s="206"/>
      <c r="X82" s="206"/>
      <c r="Y82" s="206"/>
      <c r="Z82" s="206"/>
      <c r="AA82" s="206"/>
      <c r="AB82" s="206"/>
    </row>
    <row r="83" spans="1:28" ht="60" x14ac:dyDescent="0.25">
      <c r="A83" s="211"/>
      <c r="B83" s="17"/>
      <c r="C83" s="220"/>
      <c r="D83" s="13" t="s">
        <v>121</v>
      </c>
      <c r="E83" s="13"/>
      <c r="F83" s="13" t="s">
        <v>122</v>
      </c>
      <c r="G83" s="13" t="s">
        <v>123</v>
      </c>
      <c r="H83" s="14">
        <v>1</v>
      </c>
      <c r="I83" s="14">
        <v>16</v>
      </c>
      <c r="J83" s="14">
        <f t="shared" si="0"/>
        <v>16</v>
      </c>
      <c r="K83" s="213"/>
      <c r="L83" s="60" t="s">
        <v>333</v>
      </c>
      <c r="M83" s="60" t="s">
        <v>435</v>
      </c>
      <c r="N83" s="26" t="s">
        <v>434</v>
      </c>
      <c r="O83" s="58" t="s">
        <v>29</v>
      </c>
      <c r="P83" s="16" cm="1">
        <f t="array" ref="P83">IFERROR(_xlfn.IFS(O83="","",O83="FAIBLE",1,O83="NON EFFICACE",1,O83="NON EXISTANTE",1,O83="MOYENNE",2,O83="PARTIELLE",2,O83="FORT",4,O83="EFFICACE",4,O83="TRÈS FORT",12,O83="TRÈS EFFICACE",12,O83="NON CONCERNÉ",""),"")</f>
        <v>4</v>
      </c>
      <c r="Q83" s="14">
        <f t="shared" si="8"/>
        <v>4</v>
      </c>
      <c r="R83" s="206" t="s">
        <v>98</v>
      </c>
      <c r="S83" s="206"/>
      <c r="T83" s="206"/>
      <c r="U83" s="206"/>
      <c r="V83" s="206"/>
      <c r="W83" s="206"/>
      <c r="X83" s="206"/>
      <c r="Y83" s="206"/>
      <c r="Z83" s="206"/>
      <c r="AA83" s="206"/>
      <c r="AB83" s="206"/>
    </row>
    <row r="84" spans="1:28" ht="60" x14ac:dyDescent="0.25">
      <c r="A84" s="211"/>
      <c r="B84" s="17"/>
      <c r="C84" s="220"/>
      <c r="D84" s="13" t="s">
        <v>124</v>
      </c>
      <c r="E84" s="13"/>
      <c r="F84" s="13" t="s">
        <v>125</v>
      </c>
      <c r="G84" s="13" t="s">
        <v>201</v>
      </c>
      <c r="H84" s="14">
        <v>1</v>
      </c>
      <c r="I84" s="14">
        <v>16</v>
      </c>
      <c r="J84" s="14">
        <f t="shared" si="0"/>
        <v>16</v>
      </c>
      <c r="K84" s="213"/>
      <c r="L84" s="60" t="s">
        <v>333</v>
      </c>
      <c r="M84" s="60" t="s">
        <v>435</v>
      </c>
      <c r="N84" s="26" t="s">
        <v>434</v>
      </c>
      <c r="O84" s="58" t="s">
        <v>29</v>
      </c>
      <c r="P84" s="16" cm="1">
        <f t="array" ref="P84">IFERROR(_xlfn.IFS(O84="","",O84="FAIBLE",1,O84="NON EFFICACE",1,O84="NON EXISTANTE",1,O84="MOYENNE",2,O84="PARTIELLE",2,O84="FORT",4,O84="EFFICACE",4,O84="TRÈS FORT",12,O84="TRÈS EFFICACE",12,O84="NON CONCERNÉ",""),"")</f>
        <v>4</v>
      </c>
      <c r="Q84" s="14">
        <f t="shared" si="8"/>
        <v>4</v>
      </c>
      <c r="R84" s="206" t="s">
        <v>98</v>
      </c>
      <c r="S84" s="206"/>
      <c r="T84" s="206"/>
      <c r="U84" s="206"/>
      <c r="V84" s="206"/>
      <c r="W84" s="206"/>
      <c r="X84" s="206"/>
      <c r="Y84" s="206"/>
      <c r="Z84" s="206"/>
      <c r="AA84" s="206"/>
      <c r="AB84" s="206"/>
    </row>
    <row r="85" spans="1:28" ht="60" x14ac:dyDescent="0.25">
      <c r="A85" s="211"/>
      <c r="B85" s="17"/>
      <c r="C85" s="220"/>
      <c r="D85" s="13" t="s">
        <v>121</v>
      </c>
      <c r="E85" s="13"/>
      <c r="F85" s="13" t="s">
        <v>122</v>
      </c>
      <c r="G85" s="13" t="s">
        <v>126</v>
      </c>
      <c r="H85" s="14">
        <v>1</v>
      </c>
      <c r="I85" s="14">
        <v>16</v>
      </c>
      <c r="J85" s="14">
        <f t="shared" si="0"/>
        <v>16</v>
      </c>
      <c r="K85" s="213"/>
      <c r="L85" s="60" t="s">
        <v>337</v>
      </c>
      <c r="M85" s="60" t="s">
        <v>435</v>
      </c>
      <c r="N85" s="26" t="s">
        <v>434</v>
      </c>
      <c r="O85" s="58" t="s">
        <v>29</v>
      </c>
      <c r="P85" s="16" cm="1">
        <f t="array" ref="P85">IFERROR(_xlfn.IFS(O85="","",O85="FAIBLE",1,O85="NON EFFICACE",1,O85="NON EXISTANTE",1,O85="MOYENNE",2,O85="PARTIELLE",2,O85="FORT",4,O85="EFFICACE",4,O85="TRÈS FORT",12,O85="TRÈS EFFICACE",12,O85="NON CONCERNÉ",""),"")</f>
        <v>4</v>
      </c>
      <c r="Q85" s="14">
        <f t="shared" si="8"/>
        <v>4</v>
      </c>
      <c r="R85" s="206" t="s">
        <v>98</v>
      </c>
      <c r="S85" s="206"/>
      <c r="T85" s="206"/>
      <c r="U85" s="206"/>
      <c r="V85" s="206"/>
      <c r="W85" s="206"/>
      <c r="X85" s="206"/>
      <c r="Y85" s="206"/>
      <c r="Z85" s="206"/>
      <c r="AA85" s="206"/>
      <c r="AB85" s="206"/>
    </row>
    <row r="86" spans="1:28" ht="60" x14ac:dyDescent="0.25">
      <c r="A86" s="211"/>
      <c r="B86" s="17"/>
      <c r="C86" s="220"/>
      <c r="D86" s="13" t="s">
        <v>118</v>
      </c>
      <c r="E86" s="13"/>
      <c r="F86" s="13" t="s">
        <v>122</v>
      </c>
      <c r="G86" s="13" t="s">
        <v>127</v>
      </c>
      <c r="H86" s="14">
        <v>1</v>
      </c>
      <c r="I86" s="14">
        <v>16</v>
      </c>
      <c r="J86" s="14">
        <f t="shared" si="0"/>
        <v>16</v>
      </c>
      <c r="K86" s="213"/>
      <c r="L86" s="60" t="s">
        <v>337</v>
      </c>
      <c r="M86" s="60" t="s">
        <v>435</v>
      </c>
      <c r="N86" s="26" t="s">
        <v>434</v>
      </c>
      <c r="O86" s="58" t="s">
        <v>29</v>
      </c>
      <c r="P86" s="16" cm="1">
        <f t="array" ref="P86">IFERROR(_xlfn.IFS(O86="","",O86="FAIBLE",1,O86="NON EFFICACE",1,O86="NON EXISTANTE",1,O86="MOYENNE",2,O86="PARTIELLE",2,O86="FORT",4,O86="EFFICACE",4,O86="TRÈS FORT",12,O86="TRÈS EFFICACE",12,O86="NON CONCERNÉ",""),"")</f>
        <v>4</v>
      </c>
      <c r="Q86" s="14">
        <f t="shared" si="8"/>
        <v>4</v>
      </c>
      <c r="R86" s="206" t="s">
        <v>98</v>
      </c>
      <c r="S86" s="206"/>
      <c r="T86" s="206"/>
      <c r="U86" s="206"/>
      <c r="V86" s="206"/>
      <c r="W86" s="206"/>
      <c r="X86" s="206"/>
      <c r="Y86" s="206"/>
      <c r="Z86" s="206"/>
      <c r="AA86" s="206"/>
      <c r="AB86" s="206"/>
    </row>
    <row r="87" spans="1:28" ht="60" x14ac:dyDescent="0.25">
      <c r="A87" s="211"/>
      <c r="B87" s="17"/>
      <c r="C87" s="220"/>
      <c r="D87" s="13" t="s">
        <v>128</v>
      </c>
      <c r="E87" s="13"/>
      <c r="F87" s="13" t="s">
        <v>122</v>
      </c>
      <c r="G87" s="13" t="s">
        <v>129</v>
      </c>
      <c r="H87" s="14">
        <v>1</v>
      </c>
      <c r="I87" s="14">
        <v>16</v>
      </c>
      <c r="J87" s="14">
        <f t="shared" si="0"/>
        <v>16</v>
      </c>
      <c r="K87" s="213"/>
      <c r="L87" s="60" t="s">
        <v>336</v>
      </c>
      <c r="M87" s="60" t="s">
        <v>435</v>
      </c>
      <c r="N87" s="26" t="s">
        <v>434</v>
      </c>
      <c r="O87" s="58" t="s">
        <v>29</v>
      </c>
      <c r="P87" s="16" cm="1">
        <f t="array" ref="P87">IFERROR(_xlfn.IFS(O87="","",O87="FAIBLE",1,O87="NON EFFICACE",1,O87="NON EXISTANTE",1,O87="MOYENNE",2,O87="PARTIELLE",2,O87="FORT",4,O87="EFFICACE",4,O87="TRÈS FORT",12,O87="TRÈS EFFICACE",12,O87="NON CONCERNÉ",""),"")</f>
        <v>4</v>
      </c>
      <c r="Q87" s="14">
        <f t="shared" si="8"/>
        <v>4</v>
      </c>
      <c r="R87" s="206" t="s">
        <v>98</v>
      </c>
      <c r="S87" s="206"/>
      <c r="T87" s="206"/>
      <c r="U87" s="206"/>
      <c r="V87" s="206"/>
      <c r="W87" s="206"/>
      <c r="X87" s="206"/>
      <c r="Y87" s="206"/>
      <c r="Z87" s="206"/>
      <c r="AA87" s="206"/>
      <c r="AB87" s="206"/>
    </row>
    <row r="88" spans="1:28" ht="60" x14ac:dyDescent="0.25">
      <c r="A88" s="211"/>
      <c r="B88" s="17"/>
      <c r="C88" s="220"/>
      <c r="D88" s="13" t="s">
        <v>118</v>
      </c>
      <c r="E88" s="13"/>
      <c r="F88" s="13" t="s">
        <v>122</v>
      </c>
      <c r="G88" s="13" t="s">
        <v>130</v>
      </c>
      <c r="H88" s="14">
        <v>1</v>
      </c>
      <c r="I88" s="14">
        <v>16</v>
      </c>
      <c r="J88" s="14">
        <f t="shared" si="0"/>
        <v>16</v>
      </c>
      <c r="K88" s="213"/>
      <c r="L88" s="60" t="s">
        <v>337</v>
      </c>
      <c r="M88" s="60" t="s">
        <v>435</v>
      </c>
      <c r="N88" s="26" t="s">
        <v>434</v>
      </c>
      <c r="O88" s="58" t="s">
        <v>29</v>
      </c>
      <c r="P88" s="16" cm="1">
        <f t="array" ref="P88">IFERROR(_xlfn.IFS(O88="","",O88="FAIBLE",1,O88="NON EFFICACE",1,O88="NON EXISTANTE",1,O88="MOYENNE",2,O88="PARTIELLE",2,O88="FORT",4,O88="EFFICACE",4,O88="TRÈS FORT",12,O88="TRÈS EFFICACE",12,O88="NON CONCERNÉ",""),"")</f>
        <v>4</v>
      </c>
      <c r="Q88" s="14">
        <f t="shared" si="8"/>
        <v>4</v>
      </c>
      <c r="R88" s="206" t="s">
        <v>98</v>
      </c>
      <c r="S88" s="206"/>
      <c r="T88" s="206"/>
      <c r="U88" s="206"/>
      <c r="V88" s="206"/>
      <c r="W88" s="206"/>
      <c r="X88" s="206"/>
      <c r="Y88" s="206"/>
      <c r="Z88" s="206"/>
      <c r="AA88" s="206"/>
      <c r="AB88" s="206"/>
    </row>
    <row r="89" spans="1:28" ht="60" x14ac:dyDescent="0.25">
      <c r="A89" s="211"/>
      <c r="B89" s="17"/>
      <c r="C89" s="220"/>
      <c r="D89" s="13" t="s">
        <v>131</v>
      </c>
      <c r="E89" s="13"/>
      <c r="F89" s="13" t="s">
        <v>133</v>
      </c>
      <c r="G89" s="13" t="s">
        <v>143</v>
      </c>
      <c r="H89" s="14">
        <v>1</v>
      </c>
      <c r="I89" s="14">
        <v>16</v>
      </c>
      <c r="J89" s="14">
        <f t="shared" si="0"/>
        <v>16</v>
      </c>
      <c r="K89" s="213"/>
      <c r="L89" s="60" t="s">
        <v>161</v>
      </c>
      <c r="M89" s="60" t="s">
        <v>435</v>
      </c>
      <c r="N89" s="26" t="s">
        <v>434</v>
      </c>
      <c r="O89" s="58" t="s">
        <v>29</v>
      </c>
      <c r="P89" s="16" cm="1">
        <f t="array" ref="P89">IFERROR(_xlfn.IFS(O89="","",O89="FAIBLE",1,O89="NON EFFICACE",1,O89="NON EXISTANTE",1,O89="MOYENNE",2,O89="PARTIELLE",2,O89="FORT",4,O89="EFFICACE",4,O89="TRÈS FORT",12,O89="TRÈS EFFICACE",12,O89="NON CONCERNÉ",""),"")</f>
        <v>4</v>
      </c>
      <c r="Q89" s="14">
        <f t="shared" si="8"/>
        <v>4</v>
      </c>
      <c r="R89" s="206" t="s">
        <v>98</v>
      </c>
      <c r="S89" s="206"/>
      <c r="T89" s="206"/>
      <c r="U89" s="206"/>
      <c r="V89" s="206"/>
      <c r="W89" s="206"/>
      <c r="X89" s="206"/>
      <c r="Y89" s="206"/>
      <c r="Z89" s="206"/>
      <c r="AA89" s="206"/>
      <c r="AB89" s="206"/>
    </row>
    <row r="90" spans="1:28" ht="60" x14ac:dyDescent="0.25">
      <c r="A90" s="211"/>
      <c r="B90" s="17"/>
      <c r="C90" s="220"/>
      <c r="D90" s="13" t="s">
        <v>132</v>
      </c>
      <c r="E90" s="13"/>
      <c r="F90" s="13" t="s">
        <v>133</v>
      </c>
      <c r="G90" s="13" t="s">
        <v>134</v>
      </c>
      <c r="H90" s="14">
        <v>1</v>
      </c>
      <c r="I90" s="14">
        <v>16</v>
      </c>
      <c r="J90" s="14">
        <f t="shared" si="0"/>
        <v>16</v>
      </c>
      <c r="K90" s="213"/>
      <c r="L90" s="60" t="s">
        <v>333</v>
      </c>
      <c r="M90" s="60" t="s">
        <v>435</v>
      </c>
      <c r="N90" s="26" t="s">
        <v>434</v>
      </c>
      <c r="O90" s="58" t="s">
        <v>29</v>
      </c>
      <c r="P90" s="16" cm="1">
        <f t="array" ref="P90">IFERROR(_xlfn.IFS(O90="","",O90="FAIBLE",1,O90="NON EFFICACE",1,O90="NON EXISTANTE",1,O90="MOYENNE",2,O90="PARTIELLE",2,O90="FORT",4,O90="EFFICACE",4,O90="TRÈS FORT",12,O90="TRÈS EFFICACE",12,O90="NON CONCERNÉ",""),"")</f>
        <v>4</v>
      </c>
      <c r="Q90" s="14">
        <f t="shared" si="8"/>
        <v>4</v>
      </c>
      <c r="R90" s="206" t="s">
        <v>98</v>
      </c>
      <c r="S90" s="206"/>
      <c r="T90" s="206"/>
      <c r="U90" s="206"/>
      <c r="V90" s="206"/>
      <c r="W90" s="206"/>
      <c r="X90" s="206"/>
      <c r="Y90" s="206"/>
      <c r="Z90" s="206"/>
      <c r="AA90" s="206"/>
      <c r="AB90" s="206"/>
    </row>
    <row r="91" spans="1:28" ht="60" x14ac:dyDescent="0.25">
      <c r="A91" s="211"/>
      <c r="B91" s="17"/>
      <c r="C91" s="220"/>
      <c r="D91" s="13" t="s">
        <v>128</v>
      </c>
      <c r="E91" s="13"/>
      <c r="F91" s="13" t="s">
        <v>133</v>
      </c>
      <c r="G91" s="13" t="s">
        <v>135</v>
      </c>
      <c r="H91" s="14">
        <v>1</v>
      </c>
      <c r="I91" s="14">
        <v>16</v>
      </c>
      <c r="J91" s="14">
        <f t="shared" si="0"/>
        <v>16</v>
      </c>
      <c r="K91" s="213"/>
      <c r="L91" s="60" t="s">
        <v>337</v>
      </c>
      <c r="M91" s="60" t="s">
        <v>435</v>
      </c>
      <c r="N91" s="26" t="s">
        <v>434</v>
      </c>
      <c r="O91" s="58" t="s">
        <v>29</v>
      </c>
      <c r="P91" s="16" cm="1">
        <f t="array" ref="P91">IFERROR(_xlfn.IFS(O91="","",O91="FAIBLE",1,O91="NON EFFICACE",1,O91="NON EXISTANTE",1,O91="MOYENNE",2,O91="PARTIELLE",2,O91="FORT",4,O91="EFFICACE",4,O91="TRÈS FORT",12,O91="TRÈS EFFICACE",12,O91="NON CONCERNÉ",""),"")</f>
        <v>4</v>
      </c>
      <c r="Q91" s="14">
        <f t="shared" si="8"/>
        <v>4</v>
      </c>
      <c r="R91" s="206" t="s">
        <v>98</v>
      </c>
      <c r="S91" s="206"/>
      <c r="T91" s="206"/>
      <c r="U91" s="206"/>
      <c r="V91" s="206"/>
      <c r="W91" s="206"/>
      <c r="X91" s="206"/>
      <c r="Y91" s="206"/>
      <c r="Z91" s="206"/>
      <c r="AA91" s="206"/>
      <c r="AB91" s="206"/>
    </row>
    <row r="92" spans="1:28" ht="60" x14ac:dyDescent="0.25">
      <c r="A92" s="211"/>
      <c r="B92" s="17"/>
      <c r="C92" s="220"/>
      <c r="D92" s="13" t="s">
        <v>136</v>
      </c>
      <c r="E92" s="13"/>
      <c r="F92" s="13" t="s">
        <v>133</v>
      </c>
      <c r="G92" s="13" t="s">
        <v>137</v>
      </c>
      <c r="H92" s="14">
        <v>1</v>
      </c>
      <c r="I92" s="14">
        <v>16</v>
      </c>
      <c r="J92" s="14">
        <f t="shared" si="0"/>
        <v>16</v>
      </c>
      <c r="K92" s="213"/>
      <c r="L92" s="60" t="s">
        <v>333</v>
      </c>
      <c r="M92" s="60" t="s">
        <v>435</v>
      </c>
      <c r="N92" s="26" t="s">
        <v>434</v>
      </c>
      <c r="O92" s="58" t="s">
        <v>29</v>
      </c>
      <c r="P92" s="16" cm="1">
        <f t="array" ref="P92">IFERROR(_xlfn.IFS(O92="","",O92="FAIBLE",1,O92="NON EFFICACE",1,O92="NON EXISTANTE",1,O92="MOYENNE",2,O92="PARTIELLE",2,O92="FORT",4,O92="EFFICACE",4,O92="TRÈS FORT",12,O92="TRÈS EFFICACE",12,O92="NON CONCERNÉ",""),"")</f>
        <v>4</v>
      </c>
      <c r="Q92" s="14">
        <f t="shared" si="8"/>
        <v>4</v>
      </c>
      <c r="R92" s="206" t="s">
        <v>98</v>
      </c>
      <c r="S92" s="206"/>
      <c r="T92" s="206"/>
      <c r="U92" s="206"/>
      <c r="V92" s="206"/>
      <c r="W92" s="206"/>
      <c r="X92" s="206"/>
      <c r="Y92" s="206"/>
      <c r="Z92" s="206"/>
      <c r="AA92" s="206"/>
      <c r="AB92" s="206"/>
    </row>
    <row r="93" spans="1:28" ht="60" x14ac:dyDescent="0.25">
      <c r="A93" s="211"/>
      <c r="B93" s="17"/>
      <c r="C93" s="220"/>
      <c r="D93" s="13" t="s">
        <v>138</v>
      </c>
      <c r="E93" s="13"/>
      <c r="F93" s="13" t="s">
        <v>133</v>
      </c>
      <c r="G93" s="13" t="s">
        <v>139</v>
      </c>
      <c r="H93" s="14">
        <v>1</v>
      </c>
      <c r="I93" s="14">
        <v>16</v>
      </c>
      <c r="J93" s="14">
        <f t="shared" si="0"/>
        <v>16</v>
      </c>
      <c r="K93" s="213"/>
      <c r="L93" s="60" t="s">
        <v>337</v>
      </c>
      <c r="M93" s="60" t="s">
        <v>435</v>
      </c>
      <c r="N93" s="26" t="s">
        <v>434</v>
      </c>
      <c r="O93" s="58" t="s">
        <v>29</v>
      </c>
      <c r="P93" s="16" cm="1">
        <f t="array" ref="P93">IFERROR(_xlfn.IFS(O93="","",O93="FAIBLE",1,O93="NON EFFICACE",1,O93="NON EXISTANTE",1,O93="MOYENNE",2,O93="PARTIELLE",2,O93="FORT",4,O93="EFFICACE",4,O93="TRÈS FORT",12,O93="TRÈS EFFICACE",12,O93="NON CONCERNÉ",""),"")</f>
        <v>4</v>
      </c>
      <c r="Q93" s="14">
        <f t="shared" si="8"/>
        <v>4</v>
      </c>
      <c r="R93" s="206" t="s">
        <v>98</v>
      </c>
      <c r="S93" s="206"/>
      <c r="T93" s="206"/>
      <c r="U93" s="206"/>
      <c r="V93" s="206"/>
      <c r="W93" s="206"/>
      <c r="X93" s="206"/>
      <c r="Y93" s="206"/>
      <c r="Z93" s="206"/>
      <c r="AA93" s="206"/>
      <c r="AB93" s="206"/>
    </row>
    <row r="94" spans="1:28" ht="60" x14ac:dyDescent="0.25">
      <c r="A94" s="211"/>
      <c r="B94" s="17"/>
      <c r="C94" s="220"/>
      <c r="D94" s="13" t="s">
        <v>128</v>
      </c>
      <c r="E94" s="13"/>
      <c r="F94" s="13" t="s">
        <v>133</v>
      </c>
      <c r="G94" s="13" t="s">
        <v>140</v>
      </c>
      <c r="H94" s="14">
        <v>1</v>
      </c>
      <c r="I94" s="14">
        <v>16</v>
      </c>
      <c r="J94" s="14">
        <f t="shared" si="0"/>
        <v>16</v>
      </c>
      <c r="K94" s="213"/>
      <c r="L94" s="60" t="s">
        <v>160</v>
      </c>
      <c r="M94" s="60" t="s">
        <v>435</v>
      </c>
      <c r="N94" s="26" t="s">
        <v>434</v>
      </c>
      <c r="O94" s="58" t="s">
        <v>29</v>
      </c>
      <c r="P94" s="16" cm="1">
        <f t="array" ref="P94">IFERROR(_xlfn.IFS(O94="","",O94="FAIBLE",1,O94="NON EFFICACE",1,O94="NON EXISTANTE",1,O94="MOYENNE",2,O94="PARTIELLE",2,O94="FORT",4,O94="EFFICACE",4,O94="TRÈS FORT",12,O94="TRÈS EFFICACE",12,O94="NON CONCERNÉ",""),"")</f>
        <v>4</v>
      </c>
      <c r="Q94" s="14">
        <f t="shared" si="8"/>
        <v>4</v>
      </c>
      <c r="R94" s="206" t="s">
        <v>98</v>
      </c>
      <c r="S94" s="206"/>
      <c r="T94" s="206"/>
      <c r="U94" s="206"/>
      <c r="V94" s="206"/>
      <c r="W94" s="206"/>
      <c r="X94" s="206"/>
      <c r="Y94" s="206"/>
      <c r="Z94" s="206"/>
      <c r="AA94" s="206"/>
      <c r="AB94" s="206"/>
    </row>
    <row r="95" spans="1:28" ht="60" x14ac:dyDescent="0.25">
      <c r="A95" s="211"/>
      <c r="B95" s="17"/>
      <c r="C95" s="220"/>
      <c r="D95" s="13" t="s">
        <v>141</v>
      </c>
      <c r="E95" s="13"/>
      <c r="F95" s="13" t="s">
        <v>133</v>
      </c>
      <c r="G95" s="13" t="s">
        <v>142</v>
      </c>
      <c r="H95" s="14">
        <v>1</v>
      </c>
      <c r="I95" s="14">
        <v>16</v>
      </c>
      <c r="J95" s="14">
        <f t="shared" si="0"/>
        <v>16</v>
      </c>
      <c r="K95" s="213"/>
      <c r="L95" s="60" t="s">
        <v>333</v>
      </c>
      <c r="M95" s="60" t="s">
        <v>435</v>
      </c>
      <c r="N95" s="26" t="s">
        <v>434</v>
      </c>
      <c r="O95" s="58" t="s">
        <v>29</v>
      </c>
      <c r="P95" s="16" cm="1">
        <f t="array" ref="P95">IFERROR(_xlfn.IFS(O95="","",O95="FAIBLE",1,O95="NON EFFICACE",1,O95="NON EXISTANTE",1,O95="MOYENNE",2,O95="PARTIELLE",2,O95="FORT",4,O95="EFFICACE",4,O95="TRÈS FORT",12,O95="TRÈS EFFICACE",12,O95="NON CONCERNÉ",""),"")</f>
        <v>4</v>
      </c>
      <c r="Q95" s="14">
        <f t="shared" si="8"/>
        <v>4</v>
      </c>
      <c r="R95" s="206" t="s">
        <v>98</v>
      </c>
      <c r="S95" s="206"/>
      <c r="T95" s="206"/>
      <c r="U95" s="206"/>
      <c r="V95" s="206"/>
      <c r="W95" s="206"/>
      <c r="X95" s="206"/>
      <c r="Y95" s="206"/>
      <c r="Z95" s="206"/>
      <c r="AA95" s="206"/>
      <c r="AB95" s="206"/>
    </row>
    <row r="96" spans="1:28" ht="60" x14ac:dyDescent="0.25">
      <c r="A96" s="211"/>
      <c r="B96" s="17"/>
      <c r="C96" s="220"/>
      <c r="D96" s="13" t="s">
        <v>144</v>
      </c>
      <c r="E96" s="13"/>
      <c r="F96" s="13" t="s">
        <v>133</v>
      </c>
      <c r="G96" s="13" t="s">
        <v>145</v>
      </c>
      <c r="H96" s="14">
        <v>1</v>
      </c>
      <c r="I96" s="14">
        <v>16</v>
      </c>
      <c r="J96" s="14">
        <f t="shared" si="0"/>
        <v>16</v>
      </c>
      <c r="K96" s="213"/>
      <c r="L96" s="60" t="s">
        <v>333</v>
      </c>
      <c r="M96" s="60" t="s">
        <v>435</v>
      </c>
      <c r="N96" s="26" t="s">
        <v>434</v>
      </c>
      <c r="O96" s="58" t="s">
        <v>29</v>
      </c>
      <c r="P96" s="16" cm="1">
        <f t="array" ref="P96">IFERROR(_xlfn.IFS(O96="","",O96="FAIBLE",1,O96="NON EFFICACE",1,O96="NON EXISTANTE",1,O96="MOYENNE",2,O96="PARTIELLE",2,O96="FORT",4,O96="EFFICACE",4,O96="TRÈS FORT",12,O96="TRÈS EFFICACE",12,O96="NON CONCERNÉ",""),"")</f>
        <v>4</v>
      </c>
      <c r="Q96" s="14">
        <f t="shared" si="8"/>
        <v>4</v>
      </c>
      <c r="R96" s="206" t="s">
        <v>98</v>
      </c>
      <c r="S96" s="206"/>
      <c r="T96" s="206"/>
      <c r="U96" s="206"/>
      <c r="V96" s="206"/>
      <c r="W96" s="206"/>
      <c r="X96" s="206"/>
      <c r="Y96" s="206"/>
      <c r="Z96" s="206"/>
      <c r="AA96" s="206"/>
      <c r="AB96" s="206"/>
    </row>
    <row r="97" spans="1:28" ht="60" x14ac:dyDescent="0.25">
      <c r="A97" s="211"/>
      <c r="B97" s="17"/>
      <c r="C97" s="220"/>
      <c r="D97" s="13" t="s">
        <v>144</v>
      </c>
      <c r="E97" s="13"/>
      <c r="F97" s="13" t="s">
        <v>133</v>
      </c>
      <c r="G97" s="13" t="s">
        <v>146</v>
      </c>
      <c r="H97" s="14">
        <v>1</v>
      </c>
      <c r="I97" s="14">
        <v>16</v>
      </c>
      <c r="J97" s="14">
        <f t="shared" si="0"/>
        <v>16</v>
      </c>
      <c r="K97" s="213"/>
      <c r="L97" s="60" t="s">
        <v>333</v>
      </c>
      <c r="M97" s="60" t="s">
        <v>435</v>
      </c>
      <c r="N97" s="26" t="s">
        <v>434</v>
      </c>
      <c r="O97" s="58" t="s">
        <v>29</v>
      </c>
      <c r="P97" s="16" cm="1">
        <f t="array" ref="P97">IFERROR(_xlfn.IFS(O97="","",O97="FAIBLE",1,O97="NON EFFICACE",1,O97="NON EXISTANTE",1,O97="MOYENNE",2,O97="PARTIELLE",2,O97="FORT",4,O97="EFFICACE",4,O97="TRÈS FORT",12,O97="TRÈS EFFICACE",12,O97="NON CONCERNÉ",""),"")</f>
        <v>4</v>
      </c>
      <c r="Q97" s="14">
        <f t="shared" si="8"/>
        <v>4</v>
      </c>
      <c r="R97" s="206" t="s">
        <v>98</v>
      </c>
      <c r="S97" s="206"/>
      <c r="T97" s="206"/>
      <c r="U97" s="206"/>
      <c r="V97" s="206"/>
      <c r="W97" s="206"/>
      <c r="X97" s="206"/>
      <c r="Y97" s="206"/>
      <c r="Z97" s="206"/>
      <c r="AA97" s="206"/>
      <c r="AB97" s="206"/>
    </row>
    <row r="98" spans="1:28" ht="60" x14ac:dyDescent="0.25">
      <c r="A98" s="211"/>
      <c r="B98" s="17"/>
      <c r="C98" s="220"/>
      <c r="D98" s="13" t="s">
        <v>153</v>
      </c>
      <c r="E98" s="13"/>
      <c r="F98" s="13" t="s">
        <v>133</v>
      </c>
      <c r="G98" s="13" t="s">
        <v>147</v>
      </c>
      <c r="H98" s="14">
        <v>1</v>
      </c>
      <c r="I98" s="14">
        <v>16</v>
      </c>
      <c r="J98" s="14">
        <f t="shared" si="0"/>
        <v>16</v>
      </c>
      <c r="K98" s="213"/>
      <c r="L98" s="60" t="s">
        <v>337</v>
      </c>
      <c r="M98" s="60" t="s">
        <v>435</v>
      </c>
      <c r="N98" s="26" t="s">
        <v>434</v>
      </c>
      <c r="O98" s="58" t="s">
        <v>29</v>
      </c>
      <c r="P98" s="16" cm="1">
        <f t="array" ref="P98">IFERROR(_xlfn.IFS(O98="","",O98="FAIBLE",1,O98="NON EFFICACE",1,O98="NON EXISTANTE",1,O98="MOYENNE",2,O98="PARTIELLE",2,O98="FORT",4,O98="EFFICACE",4,O98="TRÈS FORT",12,O98="TRÈS EFFICACE",12,O98="NON CONCERNÉ",""),"")</f>
        <v>4</v>
      </c>
      <c r="Q98" s="14">
        <f t="shared" si="8"/>
        <v>4</v>
      </c>
      <c r="R98" s="206" t="s">
        <v>98</v>
      </c>
      <c r="S98" s="206"/>
      <c r="T98" s="206"/>
      <c r="U98" s="206"/>
      <c r="V98" s="206"/>
      <c r="W98" s="206"/>
      <c r="X98" s="206"/>
      <c r="Y98" s="206"/>
      <c r="Z98" s="206"/>
      <c r="AA98" s="206"/>
      <c r="AB98" s="206"/>
    </row>
    <row r="99" spans="1:28" ht="60" x14ac:dyDescent="0.25">
      <c r="A99" s="211"/>
      <c r="B99" s="17"/>
      <c r="C99" s="220"/>
      <c r="D99" s="13" t="s">
        <v>148</v>
      </c>
      <c r="E99" s="13"/>
      <c r="F99" s="13" t="s">
        <v>133</v>
      </c>
      <c r="G99" s="13" t="s">
        <v>149</v>
      </c>
      <c r="H99" s="14">
        <v>1</v>
      </c>
      <c r="I99" s="14">
        <v>16</v>
      </c>
      <c r="J99" s="14">
        <f t="shared" si="0"/>
        <v>16</v>
      </c>
      <c r="K99" s="213"/>
      <c r="L99" s="60" t="s">
        <v>333</v>
      </c>
      <c r="M99" s="60" t="s">
        <v>435</v>
      </c>
      <c r="N99" s="26" t="s">
        <v>434</v>
      </c>
      <c r="O99" s="58" t="s">
        <v>29</v>
      </c>
      <c r="P99" s="16" cm="1">
        <f t="array" ref="P99">IFERROR(_xlfn.IFS(O99="","",O99="FAIBLE",1,O99="NON EFFICACE",1,O99="NON EXISTANTE",1,O99="MOYENNE",2,O99="PARTIELLE",2,O99="FORT",4,O99="EFFICACE",4,O99="TRÈS FORT",12,O99="TRÈS EFFICACE",12,O99="NON CONCERNÉ",""),"")</f>
        <v>4</v>
      </c>
      <c r="Q99" s="14">
        <f t="shared" si="8"/>
        <v>4</v>
      </c>
      <c r="R99" s="206" t="s">
        <v>98</v>
      </c>
      <c r="S99" s="206"/>
      <c r="T99" s="206"/>
      <c r="U99" s="206"/>
      <c r="V99" s="206"/>
      <c r="W99" s="206"/>
      <c r="X99" s="206"/>
      <c r="Y99" s="206"/>
      <c r="Z99" s="206"/>
      <c r="AA99" s="206"/>
      <c r="AB99" s="206"/>
    </row>
    <row r="100" spans="1:28" ht="60" x14ac:dyDescent="0.25">
      <c r="A100" s="211"/>
      <c r="B100" s="17"/>
      <c r="C100" s="220"/>
      <c r="D100" s="13" t="s">
        <v>150</v>
      </c>
      <c r="E100" s="13"/>
      <c r="F100" s="13" t="s">
        <v>133</v>
      </c>
      <c r="G100" s="13" t="s">
        <v>151</v>
      </c>
      <c r="H100" s="14">
        <v>1</v>
      </c>
      <c r="I100" s="14">
        <v>16</v>
      </c>
      <c r="J100" s="14">
        <f t="shared" si="0"/>
        <v>16</v>
      </c>
      <c r="K100" s="213"/>
      <c r="L100" s="60" t="s">
        <v>333</v>
      </c>
      <c r="M100" s="60" t="s">
        <v>435</v>
      </c>
      <c r="N100" s="26" t="s">
        <v>434</v>
      </c>
      <c r="O100" s="58" t="s">
        <v>29</v>
      </c>
      <c r="P100" s="16" cm="1">
        <f t="array" ref="P100">IFERROR(_xlfn.IFS(O100="","",O100="FAIBLE",1,O100="NON EFFICACE",1,O100="NON EXISTANTE",1,O100="MOYENNE",2,O100="PARTIELLE",2,O100="FORT",4,O100="EFFICACE",4,O100="TRÈS FORT",12,O100="TRÈS EFFICACE",12,O100="NON CONCERNÉ",""),"")</f>
        <v>4</v>
      </c>
      <c r="Q100" s="14">
        <f t="shared" si="8"/>
        <v>4</v>
      </c>
      <c r="R100" s="206" t="s">
        <v>98</v>
      </c>
      <c r="S100" s="206"/>
      <c r="T100" s="206"/>
      <c r="U100" s="206"/>
      <c r="V100" s="206"/>
      <c r="W100" s="206"/>
      <c r="X100" s="206"/>
      <c r="Y100" s="206"/>
      <c r="Z100" s="206"/>
      <c r="AA100" s="206"/>
      <c r="AB100" s="206"/>
    </row>
    <row r="101" spans="1:28" ht="60" x14ac:dyDescent="0.25">
      <c r="A101" s="211"/>
      <c r="B101" s="17"/>
      <c r="C101" s="220"/>
      <c r="D101" s="13" t="s">
        <v>150</v>
      </c>
      <c r="E101" s="13"/>
      <c r="F101" s="13" t="s">
        <v>133</v>
      </c>
      <c r="G101" s="13" t="s">
        <v>152</v>
      </c>
      <c r="H101" s="14">
        <v>1</v>
      </c>
      <c r="I101" s="14">
        <v>16</v>
      </c>
      <c r="J101" s="14">
        <f t="shared" si="0"/>
        <v>16</v>
      </c>
      <c r="K101" s="213"/>
      <c r="L101" s="60" t="s">
        <v>333</v>
      </c>
      <c r="M101" s="60" t="s">
        <v>435</v>
      </c>
      <c r="N101" s="26" t="s">
        <v>434</v>
      </c>
      <c r="O101" s="58" t="s">
        <v>29</v>
      </c>
      <c r="P101" s="16" cm="1">
        <f t="array" ref="P101">IFERROR(_xlfn.IFS(O101="","",O101="FAIBLE",1,O101="NON EFFICACE",1,O101="NON EXISTANTE",1,O101="MOYENNE",2,O101="PARTIELLE",2,O101="FORT",4,O101="EFFICACE",4,O101="TRÈS FORT",12,O101="TRÈS EFFICACE",12,O101="NON CONCERNÉ",""),"")</f>
        <v>4</v>
      </c>
      <c r="Q101" s="14">
        <f t="shared" si="8"/>
        <v>4</v>
      </c>
      <c r="R101" s="206" t="s">
        <v>98</v>
      </c>
      <c r="S101" s="206"/>
      <c r="T101" s="206"/>
      <c r="U101" s="206"/>
      <c r="V101" s="206"/>
      <c r="W101" s="206"/>
      <c r="X101" s="206"/>
      <c r="Y101" s="206"/>
      <c r="Z101" s="206"/>
      <c r="AA101" s="206"/>
      <c r="AB101" s="206"/>
    </row>
    <row r="102" spans="1:28" ht="60" x14ac:dyDescent="0.25">
      <c r="A102" s="211"/>
      <c r="B102" s="17"/>
      <c r="C102" s="220"/>
      <c r="D102" s="13" t="s">
        <v>150</v>
      </c>
      <c r="E102" s="13"/>
      <c r="F102" s="13" t="s">
        <v>133</v>
      </c>
      <c r="G102" s="13" t="s">
        <v>154</v>
      </c>
      <c r="H102" s="14">
        <v>1</v>
      </c>
      <c r="I102" s="14">
        <v>16</v>
      </c>
      <c r="J102" s="14">
        <f t="shared" si="0"/>
        <v>16</v>
      </c>
      <c r="K102" s="213"/>
      <c r="L102" s="60" t="s">
        <v>333</v>
      </c>
      <c r="M102" s="60" t="s">
        <v>435</v>
      </c>
      <c r="N102" s="26" t="s">
        <v>434</v>
      </c>
      <c r="O102" s="58" t="s">
        <v>29</v>
      </c>
      <c r="P102" s="16" cm="1">
        <f t="array" ref="P102">IFERROR(_xlfn.IFS(O102="","",O102="FAIBLE",1,O102="NON EFFICACE",1,O102="NON EXISTANTE",1,O102="MOYENNE",2,O102="PARTIELLE",2,O102="FORT",4,O102="EFFICACE",4,O102="TRÈS FORT",12,O102="TRÈS EFFICACE",12,O102="NON CONCERNÉ",""),"")</f>
        <v>4</v>
      </c>
      <c r="Q102" s="14">
        <f t="shared" si="8"/>
        <v>4</v>
      </c>
      <c r="R102" s="206" t="s">
        <v>98</v>
      </c>
      <c r="S102" s="206"/>
      <c r="T102" s="206"/>
      <c r="U102" s="206"/>
      <c r="V102" s="206"/>
      <c r="W102" s="206"/>
      <c r="X102" s="206"/>
      <c r="Y102" s="206"/>
      <c r="Z102" s="206"/>
      <c r="AA102" s="206"/>
      <c r="AB102" s="206"/>
    </row>
    <row r="103" spans="1:28" ht="60" x14ac:dyDescent="0.25">
      <c r="A103" s="211"/>
      <c r="B103" s="17"/>
      <c r="C103" s="220"/>
      <c r="D103" s="13" t="s">
        <v>155</v>
      </c>
      <c r="E103" s="13"/>
      <c r="F103" s="13" t="s">
        <v>133</v>
      </c>
      <c r="G103" s="13" t="s">
        <v>156</v>
      </c>
      <c r="H103" s="14">
        <v>1</v>
      </c>
      <c r="I103" s="14">
        <v>16</v>
      </c>
      <c r="J103" s="14">
        <f t="shared" si="0"/>
        <v>16</v>
      </c>
      <c r="K103" s="213"/>
      <c r="L103" s="60" t="s">
        <v>333</v>
      </c>
      <c r="M103" s="60" t="s">
        <v>435</v>
      </c>
      <c r="N103" s="26" t="s">
        <v>434</v>
      </c>
      <c r="O103" s="58" t="s">
        <v>29</v>
      </c>
      <c r="P103" s="16" cm="1">
        <f t="array" ref="P103">IFERROR(_xlfn.IFS(O103="","",O103="FAIBLE",1,O103="NON EFFICACE",1,O103="NON EXISTANTE",1,O103="MOYENNE",2,O103="PARTIELLE",2,O103="FORT",4,O103="EFFICACE",4,O103="TRÈS FORT",12,O103="TRÈS EFFICACE",12,O103="NON CONCERNÉ",""),"")</f>
        <v>4</v>
      </c>
      <c r="Q103" s="14">
        <f t="shared" si="8"/>
        <v>4</v>
      </c>
      <c r="R103" s="206" t="s">
        <v>98</v>
      </c>
      <c r="S103" s="206"/>
      <c r="T103" s="206"/>
      <c r="U103" s="206"/>
      <c r="V103" s="206"/>
      <c r="W103" s="206"/>
      <c r="X103" s="206"/>
      <c r="Y103" s="206"/>
      <c r="Z103" s="206"/>
      <c r="AA103" s="206"/>
      <c r="AB103" s="206"/>
    </row>
    <row r="104" spans="1:28" ht="60" x14ac:dyDescent="0.25">
      <c r="A104" s="211"/>
      <c r="B104" s="17"/>
      <c r="C104" s="220"/>
      <c r="D104" s="13" t="s">
        <v>157</v>
      </c>
      <c r="E104" s="13"/>
      <c r="F104" s="13" t="s">
        <v>133</v>
      </c>
      <c r="G104" s="13" t="s">
        <v>158</v>
      </c>
      <c r="H104" s="14">
        <v>1</v>
      </c>
      <c r="I104" s="14">
        <v>16</v>
      </c>
      <c r="J104" s="14">
        <f t="shared" si="0"/>
        <v>16</v>
      </c>
      <c r="K104" s="213"/>
      <c r="L104" s="60" t="s">
        <v>333</v>
      </c>
      <c r="M104" s="60" t="s">
        <v>435</v>
      </c>
      <c r="N104" s="26" t="s">
        <v>434</v>
      </c>
      <c r="O104" s="58" t="s">
        <v>29</v>
      </c>
      <c r="P104" s="16" cm="1">
        <f t="array" ref="P104">IFERROR(_xlfn.IFS(O104="","",O104="FAIBLE",1,O104="NON EFFICACE",1,O104="NON EXISTANTE",1,O104="MOYENNE",2,O104="PARTIELLE",2,O104="FORT",4,O104="EFFICACE",4,O104="TRÈS FORT",12,O104="TRÈS EFFICACE",12,O104="NON CONCERNÉ",""),"")</f>
        <v>4</v>
      </c>
      <c r="Q104" s="14">
        <f t="shared" si="8"/>
        <v>4</v>
      </c>
      <c r="R104" s="206" t="s">
        <v>98</v>
      </c>
      <c r="S104" s="206"/>
      <c r="T104" s="206"/>
      <c r="U104" s="206"/>
      <c r="V104" s="206"/>
      <c r="W104" s="206"/>
      <c r="X104" s="206"/>
      <c r="Y104" s="206"/>
      <c r="Z104" s="206"/>
      <c r="AA104" s="206"/>
      <c r="AB104" s="206"/>
    </row>
    <row r="105" spans="1:28" ht="60" x14ac:dyDescent="0.25">
      <c r="A105" s="211"/>
      <c r="B105" s="17"/>
      <c r="C105" s="220"/>
      <c r="D105" s="13" t="s">
        <v>121</v>
      </c>
      <c r="E105" s="13"/>
      <c r="F105" s="13" t="s">
        <v>122</v>
      </c>
      <c r="G105" s="13" t="s">
        <v>204</v>
      </c>
      <c r="H105" s="14">
        <v>1</v>
      </c>
      <c r="I105" s="14">
        <v>16</v>
      </c>
      <c r="J105" s="14">
        <f t="shared" ref="J105" si="9">I105*H105</f>
        <v>16</v>
      </c>
      <c r="K105" s="213"/>
      <c r="L105" s="60" t="s">
        <v>333</v>
      </c>
      <c r="M105" s="60" t="s">
        <v>435</v>
      </c>
      <c r="N105" s="26" t="s">
        <v>434</v>
      </c>
      <c r="O105" s="58" t="s">
        <v>29</v>
      </c>
      <c r="P105" s="16" cm="1">
        <f t="array" ref="P105">IFERROR(_xlfn.IFS(O105="","",O105="FAIBLE",1,O105="NON EFFICACE",1,O105="NON EXISTANTE",1,O105="MOYENNE",2,O105="PARTIELLE",2,O105="FORT",4,O105="EFFICACE",4,O105="TRÈS FORT",12,O105="TRÈS EFFICACE",12,O105="NON CONCERNÉ",""),"")</f>
        <v>4</v>
      </c>
      <c r="Q105" s="14">
        <f t="shared" si="8"/>
        <v>4</v>
      </c>
      <c r="R105" s="206" t="s">
        <v>98</v>
      </c>
      <c r="S105" s="206"/>
      <c r="T105" s="206"/>
      <c r="U105" s="206"/>
      <c r="V105" s="206"/>
      <c r="W105" s="206"/>
      <c r="X105" s="206"/>
      <c r="Y105" s="206"/>
      <c r="Z105" s="206"/>
      <c r="AA105" s="206"/>
      <c r="AB105" s="206"/>
    </row>
    <row r="106" spans="1:28" ht="60" x14ac:dyDescent="0.25">
      <c r="A106" s="211"/>
      <c r="B106" s="17"/>
      <c r="C106" s="220"/>
      <c r="D106" s="13" t="s">
        <v>155</v>
      </c>
      <c r="E106" s="13"/>
      <c r="F106" s="13" t="s">
        <v>133</v>
      </c>
      <c r="G106" s="13" t="s">
        <v>159</v>
      </c>
      <c r="H106" s="14">
        <v>1</v>
      </c>
      <c r="I106" s="14">
        <v>16</v>
      </c>
      <c r="J106" s="14">
        <f t="shared" si="0"/>
        <v>16</v>
      </c>
      <c r="K106" s="213"/>
      <c r="L106" s="60" t="s">
        <v>333</v>
      </c>
      <c r="M106" s="60" t="s">
        <v>435</v>
      </c>
      <c r="N106" s="26" t="s">
        <v>434</v>
      </c>
      <c r="O106" s="58" t="s">
        <v>29</v>
      </c>
      <c r="P106" s="16" cm="1">
        <f t="array" ref="P106">IFERROR(_xlfn.IFS(O106="","",O106="FAIBLE",1,O106="NON EFFICACE",1,O106="NON EXISTANTE",1,O106="MOYENNE",2,O106="PARTIELLE",2,O106="FORT",4,O106="EFFICACE",4,O106="TRÈS FORT",12,O106="TRÈS EFFICACE",12,O106="NON CONCERNÉ",""),"")</f>
        <v>4</v>
      </c>
      <c r="Q106" s="14">
        <f t="shared" si="8"/>
        <v>4</v>
      </c>
      <c r="R106" s="206" t="s">
        <v>98</v>
      </c>
      <c r="S106" s="206"/>
      <c r="T106" s="206"/>
      <c r="U106" s="206"/>
      <c r="V106" s="206"/>
      <c r="W106" s="206"/>
      <c r="X106" s="206"/>
      <c r="Y106" s="206"/>
      <c r="Z106" s="206"/>
      <c r="AA106" s="206"/>
      <c r="AB106" s="206"/>
    </row>
    <row r="107" spans="1:28" s="83" customFormat="1" ht="14.45" customHeight="1" x14ac:dyDescent="0.25">
      <c r="A107" s="17"/>
      <c r="B107" s="17"/>
      <c r="C107" s="17"/>
      <c r="D107" s="18"/>
      <c r="E107" s="18"/>
      <c r="F107" s="18"/>
      <c r="G107" s="18"/>
      <c r="H107" s="18"/>
      <c r="I107" s="18"/>
      <c r="J107" s="19"/>
      <c r="K107" s="19"/>
      <c r="L107" s="19"/>
      <c r="M107" s="153"/>
      <c r="N107" s="37"/>
      <c r="O107" s="154"/>
      <c r="P107" s="19"/>
      <c r="Q107" s="155"/>
      <c r="R107" s="155"/>
      <c r="S107" s="155"/>
      <c r="T107" s="155"/>
      <c r="U107" s="155"/>
      <c r="V107" s="155"/>
      <c r="W107" s="155"/>
      <c r="X107" s="155"/>
      <c r="Y107" s="155"/>
      <c r="Z107" s="155"/>
      <c r="AA107" s="155"/>
      <c r="AB107" s="155"/>
    </row>
    <row r="108" spans="1:28" ht="45" x14ac:dyDescent="0.25">
      <c r="A108" s="211" t="s">
        <v>66</v>
      </c>
      <c r="B108" s="17"/>
      <c r="C108" s="222" t="s">
        <v>64</v>
      </c>
      <c r="D108" s="13" t="s">
        <v>105</v>
      </c>
      <c r="E108" s="13"/>
      <c r="F108" s="13" t="s">
        <v>106</v>
      </c>
      <c r="G108" s="13" t="s">
        <v>104</v>
      </c>
      <c r="H108" s="14">
        <v>1</v>
      </c>
      <c r="I108" s="14">
        <v>16</v>
      </c>
      <c r="J108" s="14">
        <f t="shared" si="0"/>
        <v>16</v>
      </c>
      <c r="K108" s="228" t="s">
        <v>396</v>
      </c>
      <c r="L108" s="60" t="s">
        <v>338</v>
      </c>
      <c r="M108" s="60" t="s">
        <v>436</v>
      </c>
      <c r="N108" s="26" t="s">
        <v>437</v>
      </c>
      <c r="O108" s="58" t="s">
        <v>29</v>
      </c>
      <c r="P108" s="16" cm="1">
        <f t="array" ref="P108">IFERROR(_xlfn.IFS(O108="","",O108="FAIBLE",1,O108="NON EFFICACE",1,O108="NON EXISTANTE",1,O108="MOYENNE",2,O108="PARTIELLE",2,O108="FORT",4,O108="EFFICACE",4,O108="TRÈS FORT",12,O108="TRÈS EFFICACE",12,O108="NON CONCERNÉ",""),"")</f>
        <v>4</v>
      </c>
      <c r="Q108" s="14">
        <f t="shared" ref="Q108:Q141" si="10">IFERROR(ROUND(J108/P108,0),"")</f>
        <v>4</v>
      </c>
      <c r="R108" s="206" t="s">
        <v>98</v>
      </c>
      <c r="S108" s="206"/>
      <c r="T108" s="206"/>
      <c r="U108" s="206"/>
      <c r="V108" s="206"/>
      <c r="W108" s="206"/>
      <c r="X108" s="206"/>
      <c r="Y108" s="206"/>
      <c r="Z108" s="206"/>
      <c r="AA108" s="206"/>
      <c r="AB108" s="206"/>
    </row>
    <row r="109" spans="1:28" ht="45" x14ac:dyDescent="0.25">
      <c r="A109" s="211"/>
      <c r="B109" s="17"/>
      <c r="C109" s="222"/>
      <c r="D109" s="13" t="s">
        <v>105</v>
      </c>
      <c r="E109" s="13"/>
      <c r="F109" s="13" t="s">
        <v>106</v>
      </c>
      <c r="G109" s="13" t="s">
        <v>107</v>
      </c>
      <c r="H109" s="14">
        <v>1</v>
      </c>
      <c r="I109" s="14">
        <v>16</v>
      </c>
      <c r="J109" s="14">
        <f t="shared" si="0"/>
        <v>16</v>
      </c>
      <c r="K109" s="228"/>
      <c r="L109" s="60" t="s">
        <v>339</v>
      </c>
      <c r="M109" s="60" t="s">
        <v>436</v>
      </c>
      <c r="N109" s="26" t="s">
        <v>437</v>
      </c>
      <c r="O109" s="58" t="s">
        <v>29</v>
      </c>
      <c r="P109" s="16" cm="1">
        <f t="array" ref="P109">IFERROR(_xlfn.IFS(O109="","",O109="FAIBLE",1,O109="NON EFFICACE",1,O109="NON EXISTANTE",1,O109="MOYENNE",2,O109="PARTIELLE",2,O109="FORT",4,O109="EFFICACE",4,O109="TRÈS FORT",12,O109="TRÈS EFFICACE",12,O109="NON CONCERNÉ",""),"")</f>
        <v>4</v>
      </c>
      <c r="Q109" s="14">
        <f t="shared" si="10"/>
        <v>4</v>
      </c>
      <c r="R109" s="206" t="s">
        <v>98</v>
      </c>
      <c r="S109" s="206"/>
      <c r="T109" s="206"/>
      <c r="U109" s="206"/>
      <c r="V109" s="206"/>
      <c r="W109" s="206"/>
      <c r="X109" s="206"/>
      <c r="Y109" s="206"/>
      <c r="Z109" s="206"/>
      <c r="AA109" s="206"/>
      <c r="AB109" s="206"/>
    </row>
    <row r="110" spans="1:28" ht="60" x14ac:dyDescent="0.25">
      <c r="A110" s="211"/>
      <c r="B110" s="17"/>
      <c r="C110" s="222"/>
      <c r="D110" s="13" t="s">
        <v>105</v>
      </c>
      <c r="E110" s="13"/>
      <c r="F110" s="13" t="s">
        <v>106</v>
      </c>
      <c r="G110" s="13" t="s">
        <v>108</v>
      </c>
      <c r="H110" s="14">
        <v>1</v>
      </c>
      <c r="I110" s="14">
        <v>16</v>
      </c>
      <c r="J110" s="14">
        <f t="shared" si="0"/>
        <v>16</v>
      </c>
      <c r="K110" s="228"/>
      <c r="L110" s="60" t="s">
        <v>340</v>
      </c>
      <c r="M110" s="60" t="s">
        <v>436</v>
      </c>
      <c r="N110" s="26" t="s">
        <v>437</v>
      </c>
      <c r="O110" s="58" t="s">
        <v>29</v>
      </c>
      <c r="P110" s="16" cm="1">
        <f t="array" ref="P110">IFERROR(_xlfn.IFS(O110="","",O110="FAIBLE",1,O110="NON EFFICACE",1,O110="NON EXISTANTE",1,O110="MOYENNE",2,O110="PARTIELLE",2,O110="FORT",4,O110="EFFICACE",4,O110="TRÈS FORT",12,O110="TRÈS EFFICACE",12,O110="NON CONCERNÉ",""),"")</f>
        <v>4</v>
      </c>
      <c r="Q110" s="14">
        <f t="shared" si="10"/>
        <v>4</v>
      </c>
      <c r="R110" s="206" t="s">
        <v>98</v>
      </c>
      <c r="S110" s="206"/>
      <c r="T110" s="206"/>
      <c r="U110" s="206"/>
      <c r="V110" s="206"/>
      <c r="W110" s="206"/>
      <c r="X110" s="206"/>
      <c r="Y110" s="206"/>
      <c r="Z110" s="206"/>
      <c r="AA110" s="206"/>
      <c r="AB110" s="206"/>
    </row>
    <row r="111" spans="1:28" ht="45" x14ac:dyDescent="0.25">
      <c r="A111" s="211"/>
      <c r="B111" s="17"/>
      <c r="C111" s="222"/>
      <c r="D111" s="13" t="s">
        <v>105</v>
      </c>
      <c r="E111" s="13"/>
      <c r="F111" s="13" t="s">
        <v>106</v>
      </c>
      <c r="G111" s="13" t="s">
        <v>109</v>
      </c>
      <c r="H111" s="14">
        <v>1</v>
      </c>
      <c r="I111" s="14">
        <v>16</v>
      </c>
      <c r="J111" s="14">
        <f t="shared" si="0"/>
        <v>16</v>
      </c>
      <c r="K111" s="228"/>
      <c r="L111" s="60" t="s">
        <v>339</v>
      </c>
      <c r="M111" s="60" t="s">
        <v>436</v>
      </c>
      <c r="N111" s="26" t="s">
        <v>437</v>
      </c>
      <c r="O111" s="58" t="s">
        <v>29</v>
      </c>
      <c r="P111" s="16" cm="1">
        <f t="array" ref="P111">IFERROR(_xlfn.IFS(O111="","",O111="FAIBLE",1,O111="NON EFFICACE",1,O111="NON EXISTANTE",1,O111="MOYENNE",2,O111="PARTIELLE",2,O111="FORT",4,O111="EFFICACE",4,O111="TRÈS FORT",12,O111="TRÈS EFFICACE",12,O111="NON CONCERNÉ",""),"")</f>
        <v>4</v>
      </c>
      <c r="Q111" s="14">
        <f t="shared" si="10"/>
        <v>4</v>
      </c>
      <c r="R111" s="206" t="s">
        <v>98</v>
      </c>
      <c r="S111" s="206"/>
      <c r="T111" s="206"/>
      <c r="U111" s="206"/>
      <c r="V111" s="206"/>
      <c r="W111" s="206"/>
      <c r="X111" s="206"/>
      <c r="Y111" s="206"/>
      <c r="Z111" s="206"/>
      <c r="AA111" s="206"/>
      <c r="AB111" s="206"/>
    </row>
    <row r="112" spans="1:28" ht="45" x14ac:dyDescent="0.25">
      <c r="A112" s="211"/>
      <c r="B112" s="17"/>
      <c r="C112" s="222"/>
      <c r="D112" s="13" t="s">
        <v>105</v>
      </c>
      <c r="E112" s="13"/>
      <c r="F112" s="13" t="s">
        <v>106</v>
      </c>
      <c r="G112" s="13" t="s">
        <v>162</v>
      </c>
      <c r="H112" s="14">
        <v>1</v>
      </c>
      <c r="I112" s="14">
        <v>16</v>
      </c>
      <c r="J112" s="14">
        <f t="shared" si="0"/>
        <v>16</v>
      </c>
      <c r="K112" s="228"/>
      <c r="L112" s="60" t="s">
        <v>339</v>
      </c>
      <c r="M112" s="60" t="s">
        <v>436</v>
      </c>
      <c r="N112" s="26" t="s">
        <v>437</v>
      </c>
      <c r="O112" s="58" t="s">
        <v>29</v>
      </c>
      <c r="P112" s="16" cm="1">
        <f t="array" ref="P112">IFERROR(_xlfn.IFS(O112="","",O112="FAIBLE",1,O112="NON EFFICACE",1,O112="NON EXISTANTE",1,O112="MOYENNE",2,O112="PARTIELLE",2,O112="FORT",4,O112="EFFICACE",4,O112="TRÈS FORT",12,O112="TRÈS EFFICACE",12,O112="NON CONCERNÉ",""),"")</f>
        <v>4</v>
      </c>
      <c r="Q112" s="14">
        <f t="shared" si="10"/>
        <v>4</v>
      </c>
      <c r="R112" s="206" t="s">
        <v>98</v>
      </c>
      <c r="S112" s="206"/>
      <c r="T112" s="206"/>
      <c r="U112" s="206"/>
      <c r="V112" s="206"/>
      <c r="W112" s="206"/>
      <c r="X112" s="206"/>
      <c r="Y112" s="206"/>
      <c r="Z112" s="206"/>
      <c r="AA112" s="206"/>
      <c r="AB112" s="206"/>
    </row>
    <row r="113" spans="1:28" ht="60" x14ac:dyDescent="0.25">
      <c r="A113" s="211"/>
      <c r="B113" s="17"/>
      <c r="C113" s="222"/>
      <c r="D113" s="13" t="s">
        <v>105</v>
      </c>
      <c r="E113" s="13"/>
      <c r="F113" s="13" t="s">
        <v>114</v>
      </c>
      <c r="G113" s="13" t="s">
        <v>115</v>
      </c>
      <c r="H113" s="14">
        <v>1</v>
      </c>
      <c r="I113" s="14">
        <v>16</v>
      </c>
      <c r="J113" s="14">
        <f t="shared" si="0"/>
        <v>16</v>
      </c>
      <c r="K113" s="228"/>
      <c r="L113" s="60" t="s">
        <v>344</v>
      </c>
      <c r="M113" s="60" t="s">
        <v>436</v>
      </c>
      <c r="N113" s="26" t="s">
        <v>437</v>
      </c>
      <c r="O113" s="58" t="s">
        <v>29</v>
      </c>
      <c r="P113" s="16" cm="1">
        <f t="array" ref="P113">IFERROR(_xlfn.IFS(O113="","",O113="FAIBLE",1,O113="NON EFFICACE",1,O113="NON EXISTANTE",1,O113="MOYENNE",2,O113="PARTIELLE",2,O113="FORT",4,O113="EFFICACE",4,O113="TRÈS FORT",12,O113="TRÈS EFFICACE",12,O113="NON CONCERNÉ",""),"")</f>
        <v>4</v>
      </c>
      <c r="Q113" s="14">
        <f t="shared" si="10"/>
        <v>4</v>
      </c>
      <c r="R113" s="206" t="s">
        <v>98</v>
      </c>
      <c r="S113" s="206"/>
      <c r="T113" s="206"/>
      <c r="U113" s="206"/>
      <c r="V113" s="206"/>
      <c r="W113" s="206"/>
      <c r="X113" s="206"/>
      <c r="Y113" s="206"/>
      <c r="Z113" s="206"/>
      <c r="AA113" s="206"/>
      <c r="AB113" s="206"/>
    </row>
    <row r="114" spans="1:28" ht="45" x14ac:dyDescent="0.25">
      <c r="A114" s="211"/>
      <c r="B114" s="17"/>
      <c r="C114" s="222"/>
      <c r="D114" s="13" t="s">
        <v>116</v>
      </c>
      <c r="E114" s="13"/>
      <c r="F114" s="13" t="s">
        <v>114</v>
      </c>
      <c r="G114" s="13" t="s">
        <v>117</v>
      </c>
      <c r="H114" s="14">
        <v>1</v>
      </c>
      <c r="I114" s="14">
        <v>16</v>
      </c>
      <c r="J114" s="14">
        <f t="shared" si="0"/>
        <v>16</v>
      </c>
      <c r="K114" s="228"/>
      <c r="L114" s="60" t="s">
        <v>341</v>
      </c>
      <c r="M114" s="60" t="s">
        <v>436</v>
      </c>
      <c r="N114" s="26" t="s">
        <v>437</v>
      </c>
      <c r="O114" s="58" t="s">
        <v>29</v>
      </c>
      <c r="P114" s="16" cm="1">
        <f t="array" ref="P114">IFERROR(_xlfn.IFS(O114="","",O114="FAIBLE",1,O114="NON EFFICACE",1,O114="NON EXISTANTE",1,O114="MOYENNE",2,O114="PARTIELLE",2,O114="FORT",4,O114="EFFICACE",4,O114="TRÈS FORT",12,O114="TRÈS EFFICACE",12,O114="NON CONCERNÉ",""),"")</f>
        <v>4</v>
      </c>
      <c r="Q114" s="14">
        <f t="shared" si="10"/>
        <v>4</v>
      </c>
      <c r="R114" s="206" t="s">
        <v>98</v>
      </c>
      <c r="S114" s="206"/>
      <c r="T114" s="206"/>
      <c r="U114" s="206"/>
      <c r="V114" s="206"/>
      <c r="W114" s="206"/>
      <c r="X114" s="206"/>
      <c r="Y114" s="206"/>
      <c r="Z114" s="206"/>
      <c r="AA114" s="206"/>
      <c r="AB114" s="206"/>
    </row>
    <row r="115" spans="1:28" ht="45" x14ac:dyDescent="0.25">
      <c r="A115" s="211"/>
      <c r="B115" s="17"/>
      <c r="C115" s="222"/>
      <c r="D115" s="13" t="s">
        <v>118</v>
      </c>
      <c r="E115" s="13"/>
      <c r="F115" s="13" t="s">
        <v>114</v>
      </c>
      <c r="G115" s="13" t="s">
        <v>307</v>
      </c>
      <c r="H115" s="14">
        <v>1</v>
      </c>
      <c r="I115" s="14">
        <v>16</v>
      </c>
      <c r="J115" s="14">
        <f t="shared" si="0"/>
        <v>16</v>
      </c>
      <c r="K115" s="228"/>
      <c r="L115" s="60" t="s">
        <v>339</v>
      </c>
      <c r="M115" s="60" t="s">
        <v>436</v>
      </c>
      <c r="N115" s="26" t="s">
        <v>437</v>
      </c>
      <c r="O115" s="58" t="s">
        <v>29</v>
      </c>
      <c r="P115" s="16" cm="1">
        <f t="array" ref="P115">IFERROR(_xlfn.IFS(O115="","",O115="FAIBLE",1,O115="NON EFFICACE",1,O115="NON EXISTANTE",1,O115="MOYENNE",2,O115="PARTIELLE",2,O115="FORT",4,O115="EFFICACE",4,O115="TRÈS FORT",12,O115="TRÈS EFFICACE",12,O115="NON CONCERNÉ",""),"")</f>
        <v>4</v>
      </c>
      <c r="Q115" s="14">
        <f t="shared" si="10"/>
        <v>4</v>
      </c>
      <c r="R115" s="206" t="s">
        <v>98</v>
      </c>
      <c r="S115" s="206"/>
      <c r="T115" s="206"/>
      <c r="U115" s="206"/>
      <c r="V115" s="206"/>
      <c r="W115" s="206"/>
      <c r="X115" s="206"/>
      <c r="Y115" s="206"/>
      <c r="Z115" s="206"/>
      <c r="AA115" s="206"/>
      <c r="AB115" s="206"/>
    </row>
    <row r="116" spans="1:28" ht="45" x14ac:dyDescent="0.25">
      <c r="A116" s="211"/>
      <c r="B116" s="17"/>
      <c r="C116" s="222"/>
      <c r="D116" s="13" t="s">
        <v>116</v>
      </c>
      <c r="E116" s="13"/>
      <c r="F116" s="13" t="s">
        <v>114</v>
      </c>
      <c r="G116" s="13" t="s">
        <v>119</v>
      </c>
      <c r="H116" s="14">
        <v>1</v>
      </c>
      <c r="I116" s="14">
        <v>16</v>
      </c>
      <c r="J116" s="14">
        <f t="shared" si="0"/>
        <v>16</v>
      </c>
      <c r="K116" s="228"/>
      <c r="L116" s="60" t="s">
        <v>341</v>
      </c>
      <c r="M116" s="60" t="s">
        <v>436</v>
      </c>
      <c r="N116" s="26" t="s">
        <v>437</v>
      </c>
      <c r="O116" s="58" t="s">
        <v>29</v>
      </c>
      <c r="P116" s="16" cm="1">
        <f t="array" ref="P116">IFERROR(_xlfn.IFS(O116="","",O116="FAIBLE",1,O116="NON EFFICACE",1,O116="NON EXISTANTE",1,O116="MOYENNE",2,O116="PARTIELLE",2,O116="FORT",4,O116="EFFICACE",4,O116="TRÈS FORT",12,O116="TRÈS EFFICACE",12,O116="NON CONCERNÉ",""),"")</f>
        <v>4</v>
      </c>
      <c r="Q116" s="14">
        <f t="shared" si="10"/>
        <v>4</v>
      </c>
      <c r="R116" s="206" t="s">
        <v>98</v>
      </c>
      <c r="S116" s="206"/>
      <c r="T116" s="206"/>
      <c r="U116" s="206"/>
      <c r="V116" s="206"/>
      <c r="W116" s="206"/>
      <c r="X116" s="206"/>
      <c r="Y116" s="206"/>
      <c r="Z116" s="206"/>
      <c r="AA116" s="206"/>
      <c r="AB116" s="206"/>
    </row>
    <row r="117" spans="1:28" ht="45" x14ac:dyDescent="0.25">
      <c r="A117" s="211"/>
      <c r="B117" s="17"/>
      <c r="C117" s="222"/>
      <c r="D117" s="13" t="s">
        <v>120</v>
      </c>
      <c r="E117" s="13"/>
      <c r="F117" s="13" t="s">
        <v>114</v>
      </c>
      <c r="G117" s="13" t="s">
        <v>308</v>
      </c>
      <c r="H117" s="14">
        <v>1</v>
      </c>
      <c r="I117" s="14">
        <v>16</v>
      </c>
      <c r="J117" s="14">
        <f t="shared" si="0"/>
        <v>16</v>
      </c>
      <c r="K117" s="228"/>
      <c r="L117" s="60" t="s">
        <v>339</v>
      </c>
      <c r="M117" s="60" t="s">
        <v>436</v>
      </c>
      <c r="N117" s="26" t="s">
        <v>437</v>
      </c>
      <c r="O117" s="58" t="s">
        <v>29</v>
      </c>
      <c r="P117" s="16" cm="1">
        <f t="array" ref="P117">IFERROR(_xlfn.IFS(O117="","",O117="FAIBLE",1,O117="NON EFFICACE",1,O117="NON EXISTANTE",1,O117="MOYENNE",2,O117="PARTIELLE",2,O117="FORT",4,O117="EFFICACE",4,O117="TRÈS FORT",12,O117="TRÈS EFFICACE",12,O117="NON CONCERNÉ",""),"")</f>
        <v>4</v>
      </c>
      <c r="Q117" s="14">
        <f t="shared" si="10"/>
        <v>4</v>
      </c>
      <c r="R117" s="206" t="s">
        <v>98</v>
      </c>
      <c r="S117" s="206"/>
      <c r="T117" s="206"/>
      <c r="U117" s="206"/>
      <c r="V117" s="206"/>
      <c r="W117" s="206"/>
      <c r="X117" s="206"/>
      <c r="Y117" s="206"/>
      <c r="Z117" s="206"/>
      <c r="AA117" s="206"/>
      <c r="AB117" s="206"/>
    </row>
    <row r="118" spans="1:28" ht="45" x14ac:dyDescent="0.25">
      <c r="A118" s="211"/>
      <c r="B118" s="17"/>
      <c r="C118" s="222"/>
      <c r="D118" s="13" t="s">
        <v>121</v>
      </c>
      <c r="E118" s="13"/>
      <c r="F118" s="13" t="s">
        <v>122</v>
      </c>
      <c r="G118" s="13" t="s">
        <v>123</v>
      </c>
      <c r="H118" s="14">
        <v>1</v>
      </c>
      <c r="I118" s="14">
        <v>16</v>
      </c>
      <c r="J118" s="14">
        <f t="shared" si="0"/>
        <v>16</v>
      </c>
      <c r="K118" s="228"/>
      <c r="L118" s="60" t="s">
        <v>339</v>
      </c>
      <c r="M118" s="60" t="s">
        <v>436</v>
      </c>
      <c r="N118" s="26" t="s">
        <v>437</v>
      </c>
      <c r="O118" s="58" t="s">
        <v>29</v>
      </c>
      <c r="P118" s="16" cm="1">
        <f t="array" ref="P118">IFERROR(_xlfn.IFS(O118="","",O118="FAIBLE",1,O118="NON EFFICACE",1,O118="NON EXISTANTE",1,O118="MOYENNE",2,O118="PARTIELLE",2,O118="FORT",4,O118="EFFICACE",4,O118="TRÈS FORT",12,O118="TRÈS EFFICACE",12,O118="NON CONCERNÉ",""),"")</f>
        <v>4</v>
      </c>
      <c r="Q118" s="14">
        <f t="shared" si="10"/>
        <v>4</v>
      </c>
      <c r="R118" s="206" t="s">
        <v>98</v>
      </c>
      <c r="S118" s="206"/>
      <c r="T118" s="206"/>
      <c r="U118" s="206"/>
      <c r="V118" s="206"/>
      <c r="W118" s="206"/>
      <c r="X118" s="206"/>
      <c r="Y118" s="206"/>
      <c r="Z118" s="206"/>
      <c r="AA118" s="206"/>
      <c r="AB118" s="206"/>
    </row>
    <row r="119" spans="1:28" ht="45" x14ac:dyDescent="0.25">
      <c r="A119" s="211"/>
      <c r="B119" s="17"/>
      <c r="C119" s="222"/>
      <c r="D119" s="13" t="s">
        <v>124</v>
      </c>
      <c r="E119" s="13"/>
      <c r="F119" s="13" t="s">
        <v>125</v>
      </c>
      <c r="G119" s="13" t="s">
        <v>201</v>
      </c>
      <c r="H119" s="14">
        <v>1</v>
      </c>
      <c r="I119" s="14">
        <v>16</v>
      </c>
      <c r="J119" s="14">
        <f t="shared" si="0"/>
        <v>16</v>
      </c>
      <c r="K119" s="228"/>
      <c r="L119" s="60" t="s">
        <v>339</v>
      </c>
      <c r="M119" s="60" t="s">
        <v>436</v>
      </c>
      <c r="N119" s="26" t="s">
        <v>437</v>
      </c>
      <c r="O119" s="58" t="s">
        <v>29</v>
      </c>
      <c r="P119" s="16" cm="1">
        <f t="array" ref="P119">IFERROR(_xlfn.IFS(O119="","",O119="FAIBLE",1,O119="NON EFFICACE",1,O119="NON EXISTANTE",1,O119="MOYENNE",2,O119="PARTIELLE",2,O119="FORT",4,O119="EFFICACE",4,O119="TRÈS FORT",12,O119="TRÈS EFFICACE",12,O119="NON CONCERNÉ",""),"")</f>
        <v>4</v>
      </c>
      <c r="Q119" s="14">
        <f t="shared" si="10"/>
        <v>4</v>
      </c>
      <c r="R119" s="206" t="s">
        <v>98</v>
      </c>
      <c r="S119" s="206"/>
      <c r="T119" s="206"/>
      <c r="U119" s="206"/>
      <c r="V119" s="206"/>
      <c r="W119" s="206"/>
      <c r="X119" s="206"/>
      <c r="Y119" s="206"/>
      <c r="Z119" s="206"/>
      <c r="AA119" s="206"/>
      <c r="AB119" s="206"/>
    </row>
    <row r="120" spans="1:28" ht="45" x14ac:dyDescent="0.25">
      <c r="A120" s="211"/>
      <c r="B120" s="17"/>
      <c r="C120" s="222"/>
      <c r="D120" s="13" t="s">
        <v>121</v>
      </c>
      <c r="E120" s="13"/>
      <c r="F120" s="13" t="s">
        <v>122</v>
      </c>
      <c r="G120" s="13" t="s">
        <v>126</v>
      </c>
      <c r="H120" s="14">
        <v>1</v>
      </c>
      <c r="I120" s="14">
        <v>16</v>
      </c>
      <c r="J120" s="14">
        <f t="shared" si="0"/>
        <v>16</v>
      </c>
      <c r="K120" s="228"/>
      <c r="L120" s="60" t="s">
        <v>339</v>
      </c>
      <c r="M120" s="60" t="s">
        <v>436</v>
      </c>
      <c r="N120" s="26" t="s">
        <v>437</v>
      </c>
      <c r="O120" s="58" t="s">
        <v>29</v>
      </c>
      <c r="P120" s="16" cm="1">
        <f t="array" ref="P120">IFERROR(_xlfn.IFS(O120="","",O120="FAIBLE",1,O120="NON EFFICACE",1,O120="NON EXISTANTE",1,O120="MOYENNE",2,O120="PARTIELLE",2,O120="FORT",4,O120="EFFICACE",4,O120="TRÈS FORT",12,O120="TRÈS EFFICACE",12,O120="NON CONCERNÉ",""),"")</f>
        <v>4</v>
      </c>
      <c r="Q120" s="14">
        <f t="shared" si="10"/>
        <v>4</v>
      </c>
      <c r="R120" s="206" t="s">
        <v>98</v>
      </c>
      <c r="S120" s="206"/>
      <c r="T120" s="206"/>
      <c r="U120" s="206"/>
      <c r="V120" s="206"/>
      <c r="W120" s="206"/>
      <c r="X120" s="206"/>
      <c r="Y120" s="206"/>
      <c r="Z120" s="206"/>
      <c r="AA120" s="206"/>
      <c r="AB120" s="206"/>
    </row>
    <row r="121" spans="1:28" ht="45" x14ac:dyDescent="0.25">
      <c r="A121" s="211"/>
      <c r="B121" s="17"/>
      <c r="C121" s="222"/>
      <c r="D121" s="13" t="s">
        <v>118</v>
      </c>
      <c r="E121" s="13"/>
      <c r="F121" s="13" t="s">
        <v>122</v>
      </c>
      <c r="G121" s="13" t="s">
        <v>127</v>
      </c>
      <c r="H121" s="14">
        <v>1</v>
      </c>
      <c r="I121" s="14">
        <v>16</v>
      </c>
      <c r="J121" s="14">
        <f t="shared" si="0"/>
        <v>16</v>
      </c>
      <c r="K121" s="228"/>
      <c r="L121" s="60" t="s">
        <v>342</v>
      </c>
      <c r="M121" s="60" t="s">
        <v>436</v>
      </c>
      <c r="N121" s="26" t="s">
        <v>437</v>
      </c>
      <c r="O121" s="58" t="s">
        <v>29</v>
      </c>
      <c r="P121" s="16" cm="1">
        <f t="array" ref="P121">IFERROR(_xlfn.IFS(O121="","",O121="FAIBLE",1,O121="NON EFFICACE",1,O121="NON EXISTANTE",1,O121="MOYENNE",2,O121="PARTIELLE",2,O121="FORT",4,O121="EFFICACE",4,O121="TRÈS FORT",12,O121="TRÈS EFFICACE",12,O121="NON CONCERNÉ",""),"")</f>
        <v>4</v>
      </c>
      <c r="Q121" s="14">
        <f t="shared" si="10"/>
        <v>4</v>
      </c>
      <c r="R121" s="206" t="s">
        <v>98</v>
      </c>
      <c r="S121" s="206"/>
      <c r="T121" s="206"/>
      <c r="U121" s="206"/>
      <c r="V121" s="206"/>
      <c r="W121" s="206"/>
      <c r="X121" s="206"/>
      <c r="Y121" s="206"/>
      <c r="Z121" s="206"/>
      <c r="AA121" s="206"/>
      <c r="AB121" s="206"/>
    </row>
    <row r="122" spans="1:28" ht="60" x14ac:dyDescent="0.25">
      <c r="A122" s="211"/>
      <c r="B122" s="17"/>
      <c r="C122" s="222"/>
      <c r="D122" s="13" t="s">
        <v>128</v>
      </c>
      <c r="E122" s="13"/>
      <c r="F122" s="13" t="s">
        <v>122</v>
      </c>
      <c r="G122" s="13" t="s">
        <v>129</v>
      </c>
      <c r="H122" s="14">
        <v>1</v>
      </c>
      <c r="I122" s="14">
        <v>16</v>
      </c>
      <c r="J122" s="14">
        <f t="shared" si="0"/>
        <v>16</v>
      </c>
      <c r="K122" s="228"/>
      <c r="L122" s="60" t="s">
        <v>343</v>
      </c>
      <c r="M122" s="60" t="s">
        <v>436</v>
      </c>
      <c r="N122" s="26" t="s">
        <v>437</v>
      </c>
      <c r="O122" s="58" t="s">
        <v>29</v>
      </c>
      <c r="P122" s="16" cm="1">
        <f t="array" ref="P122">IFERROR(_xlfn.IFS(O122="","",O122="FAIBLE",1,O122="NON EFFICACE",1,O122="NON EXISTANTE",1,O122="MOYENNE",2,O122="PARTIELLE",2,O122="FORT",4,O122="EFFICACE",4,O122="TRÈS FORT",12,O122="TRÈS EFFICACE",12,O122="NON CONCERNÉ",""),"")</f>
        <v>4</v>
      </c>
      <c r="Q122" s="14">
        <f t="shared" si="10"/>
        <v>4</v>
      </c>
      <c r="R122" s="206" t="s">
        <v>98</v>
      </c>
      <c r="S122" s="206"/>
      <c r="T122" s="206"/>
      <c r="U122" s="206"/>
      <c r="V122" s="206"/>
      <c r="W122" s="206"/>
      <c r="X122" s="206"/>
      <c r="Y122" s="206"/>
      <c r="Z122" s="206"/>
      <c r="AA122" s="206"/>
      <c r="AB122" s="206"/>
    </row>
    <row r="123" spans="1:28" ht="45" x14ac:dyDescent="0.25">
      <c r="A123" s="211"/>
      <c r="B123" s="17"/>
      <c r="C123" s="222"/>
      <c r="D123" s="13" t="s">
        <v>118</v>
      </c>
      <c r="E123" s="13"/>
      <c r="F123" s="13" t="s">
        <v>122</v>
      </c>
      <c r="G123" s="13" t="s">
        <v>130</v>
      </c>
      <c r="H123" s="14">
        <v>1</v>
      </c>
      <c r="I123" s="14">
        <v>16</v>
      </c>
      <c r="J123" s="14">
        <f t="shared" si="0"/>
        <v>16</v>
      </c>
      <c r="K123" s="228"/>
      <c r="L123" s="60" t="s">
        <v>339</v>
      </c>
      <c r="M123" s="60" t="s">
        <v>436</v>
      </c>
      <c r="N123" s="26" t="s">
        <v>437</v>
      </c>
      <c r="O123" s="58" t="s">
        <v>29</v>
      </c>
      <c r="P123" s="16" cm="1">
        <f t="array" ref="P123">IFERROR(_xlfn.IFS(O123="","",O123="FAIBLE",1,O123="NON EFFICACE",1,O123="NON EXISTANTE",1,O123="MOYENNE",2,O123="PARTIELLE",2,O123="FORT",4,O123="EFFICACE",4,O123="TRÈS FORT",12,O123="TRÈS EFFICACE",12,O123="NON CONCERNÉ",""),"")</f>
        <v>4</v>
      </c>
      <c r="Q123" s="14">
        <f t="shared" si="10"/>
        <v>4</v>
      </c>
      <c r="R123" s="206" t="s">
        <v>98</v>
      </c>
      <c r="S123" s="206"/>
      <c r="T123" s="206"/>
      <c r="U123" s="206"/>
      <c r="V123" s="206"/>
      <c r="W123" s="206"/>
      <c r="X123" s="206"/>
      <c r="Y123" s="206"/>
      <c r="Z123" s="206"/>
      <c r="AA123" s="206"/>
      <c r="AB123" s="206"/>
    </row>
    <row r="124" spans="1:28" ht="45" x14ac:dyDescent="0.25">
      <c r="A124" s="211"/>
      <c r="B124" s="17"/>
      <c r="C124" s="222"/>
      <c r="D124" s="13" t="s">
        <v>131</v>
      </c>
      <c r="E124" s="13"/>
      <c r="F124" s="13" t="s">
        <v>133</v>
      </c>
      <c r="G124" s="13" t="s">
        <v>143</v>
      </c>
      <c r="H124" s="14">
        <v>1</v>
      </c>
      <c r="I124" s="14">
        <v>16</v>
      </c>
      <c r="J124" s="14">
        <f t="shared" si="0"/>
        <v>16</v>
      </c>
      <c r="K124" s="228"/>
      <c r="L124" s="60" t="s">
        <v>345</v>
      </c>
      <c r="M124" s="60" t="s">
        <v>436</v>
      </c>
      <c r="N124" s="26" t="s">
        <v>437</v>
      </c>
      <c r="O124" s="58" t="s">
        <v>29</v>
      </c>
      <c r="P124" s="16" cm="1">
        <f t="array" ref="P124">IFERROR(_xlfn.IFS(O124="","",O124="FAIBLE",1,O124="NON EFFICACE",1,O124="NON EXISTANTE",1,O124="MOYENNE",2,O124="PARTIELLE",2,O124="FORT",4,O124="EFFICACE",4,O124="TRÈS FORT",12,O124="TRÈS EFFICACE",12,O124="NON CONCERNÉ",""),"")</f>
        <v>4</v>
      </c>
      <c r="Q124" s="14">
        <f t="shared" si="10"/>
        <v>4</v>
      </c>
      <c r="R124" s="206" t="s">
        <v>98</v>
      </c>
      <c r="S124" s="206"/>
      <c r="T124" s="206"/>
      <c r="U124" s="206"/>
      <c r="V124" s="206"/>
      <c r="W124" s="206"/>
      <c r="X124" s="206"/>
      <c r="Y124" s="206"/>
      <c r="Z124" s="206"/>
      <c r="AA124" s="206"/>
      <c r="AB124" s="206"/>
    </row>
    <row r="125" spans="1:28" ht="45" x14ac:dyDescent="0.25">
      <c r="A125" s="211"/>
      <c r="B125" s="17"/>
      <c r="C125" s="222"/>
      <c r="D125" s="13" t="s">
        <v>132</v>
      </c>
      <c r="E125" s="13"/>
      <c r="F125" s="13" t="s">
        <v>133</v>
      </c>
      <c r="G125" s="13" t="s">
        <v>134</v>
      </c>
      <c r="H125" s="14">
        <v>1</v>
      </c>
      <c r="I125" s="14">
        <v>16</v>
      </c>
      <c r="J125" s="14">
        <f t="shared" si="0"/>
        <v>16</v>
      </c>
      <c r="K125" s="228"/>
      <c r="L125" s="60" t="s">
        <v>339</v>
      </c>
      <c r="M125" s="60" t="s">
        <v>436</v>
      </c>
      <c r="N125" s="26" t="s">
        <v>437</v>
      </c>
      <c r="O125" s="58" t="s">
        <v>29</v>
      </c>
      <c r="P125" s="16" cm="1">
        <f t="array" ref="P125">IFERROR(_xlfn.IFS(O125="","",O125="FAIBLE",1,O125="NON EFFICACE",1,O125="NON EXISTANTE",1,O125="MOYENNE",2,O125="PARTIELLE",2,O125="FORT",4,O125="EFFICACE",4,O125="TRÈS FORT",12,O125="TRÈS EFFICACE",12,O125="NON CONCERNÉ",""),"")</f>
        <v>4</v>
      </c>
      <c r="Q125" s="14">
        <f t="shared" si="10"/>
        <v>4</v>
      </c>
      <c r="R125" s="206" t="s">
        <v>98</v>
      </c>
      <c r="S125" s="206"/>
      <c r="T125" s="206"/>
      <c r="U125" s="206"/>
      <c r="V125" s="206"/>
      <c r="W125" s="206"/>
      <c r="X125" s="206"/>
      <c r="Y125" s="206"/>
      <c r="Z125" s="206"/>
      <c r="AA125" s="206"/>
      <c r="AB125" s="206"/>
    </row>
    <row r="126" spans="1:28" ht="45" x14ac:dyDescent="0.25">
      <c r="A126" s="211"/>
      <c r="B126" s="17"/>
      <c r="C126" s="222"/>
      <c r="D126" s="13" t="s">
        <v>128</v>
      </c>
      <c r="E126" s="13"/>
      <c r="F126" s="13" t="s">
        <v>133</v>
      </c>
      <c r="G126" s="13" t="s">
        <v>135</v>
      </c>
      <c r="H126" s="14">
        <v>1</v>
      </c>
      <c r="I126" s="14">
        <v>16</v>
      </c>
      <c r="J126" s="14">
        <f t="shared" si="0"/>
        <v>16</v>
      </c>
      <c r="K126" s="228"/>
      <c r="L126" s="60" t="s">
        <v>346</v>
      </c>
      <c r="M126" s="60" t="s">
        <v>436</v>
      </c>
      <c r="N126" s="26" t="s">
        <v>437</v>
      </c>
      <c r="O126" s="58" t="s">
        <v>29</v>
      </c>
      <c r="P126" s="16" cm="1">
        <f t="array" ref="P126">IFERROR(_xlfn.IFS(O126="","",O126="FAIBLE",1,O126="NON EFFICACE",1,O126="NON EXISTANTE",1,O126="MOYENNE",2,O126="PARTIELLE",2,O126="FORT",4,O126="EFFICACE",4,O126="TRÈS FORT",12,O126="TRÈS EFFICACE",12,O126="NON CONCERNÉ",""),"")</f>
        <v>4</v>
      </c>
      <c r="Q126" s="14">
        <f t="shared" si="10"/>
        <v>4</v>
      </c>
      <c r="R126" s="206" t="s">
        <v>98</v>
      </c>
      <c r="S126" s="206"/>
      <c r="T126" s="206"/>
      <c r="U126" s="206"/>
      <c r="V126" s="206"/>
      <c r="W126" s="206"/>
      <c r="X126" s="206"/>
      <c r="Y126" s="206"/>
      <c r="Z126" s="206"/>
      <c r="AA126" s="206"/>
      <c r="AB126" s="206"/>
    </row>
    <row r="127" spans="1:28" ht="45" x14ac:dyDescent="0.25">
      <c r="A127" s="211"/>
      <c r="B127" s="17"/>
      <c r="C127" s="222"/>
      <c r="D127" s="13" t="s">
        <v>136</v>
      </c>
      <c r="E127" s="13"/>
      <c r="F127" s="13" t="s">
        <v>133</v>
      </c>
      <c r="G127" s="13" t="s">
        <v>137</v>
      </c>
      <c r="H127" s="14">
        <v>1</v>
      </c>
      <c r="I127" s="14">
        <v>16</v>
      </c>
      <c r="J127" s="14">
        <f t="shared" si="0"/>
        <v>16</v>
      </c>
      <c r="K127" s="228"/>
      <c r="L127" s="60" t="s">
        <v>342</v>
      </c>
      <c r="M127" s="60" t="s">
        <v>436</v>
      </c>
      <c r="N127" s="26" t="s">
        <v>437</v>
      </c>
      <c r="O127" s="58" t="s">
        <v>29</v>
      </c>
      <c r="P127" s="16" cm="1">
        <f t="array" ref="P127">IFERROR(_xlfn.IFS(O127="","",O127="FAIBLE",1,O127="NON EFFICACE",1,O127="NON EXISTANTE",1,O127="MOYENNE",2,O127="PARTIELLE",2,O127="FORT",4,O127="EFFICACE",4,O127="TRÈS FORT",12,O127="TRÈS EFFICACE",12,O127="NON CONCERNÉ",""),"")</f>
        <v>4</v>
      </c>
      <c r="Q127" s="14">
        <f t="shared" si="10"/>
        <v>4</v>
      </c>
      <c r="R127" s="206" t="s">
        <v>98</v>
      </c>
      <c r="S127" s="206"/>
      <c r="T127" s="206"/>
      <c r="U127" s="206"/>
      <c r="V127" s="206"/>
      <c r="W127" s="206"/>
      <c r="X127" s="206"/>
      <c r="Y127" s="206"/>
      <c r="Z127" s="206"/>
      <c r="AA127" s="206"/>
      <c r="AB127" s="206"/>
    </row>
    <row r="128" spans="1:28" ht="45" x14ac:dyDescent="0.25">
      <c r="A128" s="211"/>
      <c r="B128" s="17"/>
      <c r="C128" s="222"/>
      <c r="D128" s="13" t="s">
        <v>138</v>
      </c>
      <c r="E128" s="13"/>
      <c r="F128" s="13" t="s">
        <v>133</v>
      </c>
      <c r="G128" s="13" t="s">
        <v>139</v>
      </c>
      <c r="H128" s="14">
        <v>1</v>
      </c>
      <c r="I128" s="14">
        <v>16</v>
      </c>
      <c r="J128" s="14">
        <f t="shared" si="0"/>
        <v>16</v>
      </c>
      <c r="K128" s="228"/>
      <c r="L128" s="60" t="s">
        <v>339</v>
      </c>
      <c r="M128" s="60" t="s">
        <v>436</v>
      </c>
      <c r="N128" s="26" t="s">
        <v>437</v>
      </c>
      <c r="O128" s="58" t="s">
        <v>29</v>
      </c>
      <c r="P128" s="16" cm="1">
        <f t="array" ref="P128">IFERROR(_xlfn.IFS(O128="","",O128="FAIBLE",1,O128="NON EFFICACE",1,O128="NON EXISTANTE",1,O128="MOYENNE",2,O128="PARTIELLE",2,O128="FORT",4,O128="EFFICACE",4,O128="TRÈS FORT",12,O128="TRÈS EFFICACE",12,O128="NON CONCERNÉ",""),"")</f>
        <v>4</v>
      </c>
      <c r="Q128" s="14">
        <f t="shared" si="10"/>
        <v>4</v>
      </c>
      <c r="R128" s="206" t="s">
        <v>98</v>
      </c>
      <c r="S128" s="206"/>
      <c r="T128" s="206"/>
      <c r="U128" s="206"/>
      <c r="V128" s="206"/>
      <c r="W128" s="206"/>
      <c r="X128" s="206"/>
      <c r="Y128" s="206"/>
      <c r="Z128" s="206"/>
      <c r="AA128" s="206"/>
      <c r="AB128" s="206"/>
    </row>
    <row r="129" spans="1:28" ht="45" x14ac:dyDescent="0.25">
      <c r="A129" s="211"/>
      <c r="B129" s="17"/>
      <c r="C129" s="222"/>
      <c r="D129" s="13" t="s">
        <v>128</v>
      </c>
      <c r="E129" s="13"/>
      <c r="F129" s="13" t="s">
        <v>133</v>
      </c>
      <c r="G129" s="13" t="s">
        <v>140</v>
      </c>
      <c r="H129" s="14">
        <v>1</v>
      </c>
      <c r="I129" s="14">
        <v>16</v>
      </c>
      <c r="J129" s="14">
        <f t="shared" si="0"/>
        <v>16</v>
      </c>
      <c r="K129" s="228"/>
      <c r="L129" s="60" t="s">
        <v>347</v>
      </c>
      <c r="M129" s="60" t="s">
        <v>436</v>
      </c>
      <c r="N129" s="26" t="s">
        <v>437</v>
      </c>
      <c r="O129" s="58" t="s">
        <v>29</v>
      </c>
      <c r="P129" s="16" cm="1">
        <f t="array" ref="P129">IFERROR(_xlfn.IFS(O129="","",O129="FAIBLE",1,O129="NON EFFICACE",1,O129="NON EXISTANTE",1,O129="MOYENNE",2,O129="PARTIELLE",2,O129="FORT",4,O129="EFFICACE",4,O129="TRÈS FORT",12,O129="TRÈS EFFICACE",12,O129="NON CONCERNÉ",""),"")</f>
        <v>4</v>
      </c>
      <c r="Q129" s="14">
        <f t="shared" si="10"/>
        <v>4</v>
      </c>
      <c r="R129" s="206" t="s">
        <v>98</v>
      </c>
      <c r="S129" s="206"/>
      <c r="T129" s="206"/>
      <c r="U129" s="206"/>
      <c r="V129" s="206"/>
      <c r="W129" s="206"/>
      <c r="X129" s="206"/>
      <c r="Y129" s="206"/>
      <c r="Z129" s="206"/>
      <c r="AA129" s="206"/>
      <c r="AB129" s="206"/>
    </row>
    <row r="130" spans="1:28" ht="45" x14ac:dyDescent="0.25">
      <c r="A130" s="211"/>
      <c r="B130" s="17"/>
      <c r="C130" s="222"/>
      <c r="D130" s="13" t="s">
        <v>141</v>
      </c>
      <c r="E130" s="13"/>
      <c r="F130" s="13" t="s">
        <v>133</v>
      </c>
      <c r="G130" s="13" t="s">
        <v>142</v>
      </c>
      <c r="H130" s="14">
        <v>1</v>
      </c>
      <c r="I130" s="14">
        <v>16</v>
      </c>
      <c r="J130" s="14">
        <f t="shared" si="0"/>
        <v>16</v>
      </c>
      <c r="K130" s="228"/>
      <c r="L130" s="60" t="s">
        <v>339</v>
      </c>
      <c r="M130" s="60" t="s">
        <v>436</v>
      </c>
      <c r="N130" s="26" t="s">
        <v>437</v>
      </c>
      <c r="O130" s="58" t="s">
        <v>29</v>
      </c>
      <c r="P130" s="16" cm="1">
        <f t="array" ref="P130">IFERROR(_xlfn.IFS(O130="","",O130="FAIBLE",1,O130="NON EFFICACE",1,O130="NON EXISTANTE",1,O130="MOYENNE",2,O130="PARTIELLE",2,O130="FORT",4,O130="EFFICACE",4,O130="TRÈS FORT",12,O130="TRÈS EFFICACE",12,O130="NON CONCERNÉ",""),"")</f>
        <v>4</v>
      </c>
      <c r="Q130" s="14">
        <f t="shared" si="10"/>
        <v>4</v>
      </c>
      <c r="R130" s="206" t="s">
        <v>98</v>
      </c>
      <c r="S130" s="206"/>
      <c r="T130" s="206"/>
      <c r="U130" s="206"/>
      <c r="V130" s="206"/>
      <c r="W130" s="206"/>
      <c r="X130" s="206"/>
      <c r="Y130" s="206"/>
      <c r="Z130" s="206"/>
      <c r="AA130" s="206"/>
      <c r="AB130" s="206"/>
    </row>
    <row r="131" spans="1:28" ht="45" x14ac:dyDescent="0.25">
      <c r="A131" s="211"/>
      <c r="B131" s="17"/>
      <c r="C131" s="222"/>
      <c r="D131" s="13" t="s">
        <v>144</v>
      </c>
      <c r="E131" s="13"/>
      <c r="F131" s="13" t="s">
        <v>133</v>
      </c>
      <c r="G131" s="13" t="s">
        <v>145</v>
      </c>
      <c r="H131" s="14">
        <v>1</v>
      </c>
      <c r="I131" s="14">
        <v>16</v>
      </c>
      <c r="J131" s="14">
        <f t="shared" si="0"/>
        <v>16</v>
      </c>
      <c r="K131" s="228"/>
      <c r="L131" s="60" t="s">
        <v>348</v>
      </c>
      <c r="M131" s="60" t="s">
        <v>436</v>
      </c>
      <c r="N131" s="26" t="s">
        <v>437</v>
      </c>
      <c r="O131" s="58" t="s">
        <v>29</v>
      </c>
      <c r="P131" s="16" cm="1">
        <f t="array" ref="P131">IFERROR(_xlfn.IFS(O131="","",O131="FAIBLE",1,O131="NON EFFICACE",1,O131="NON EXISTANTE",1,O131="MOYENNE",2,O131="PARTIELLE",2,O131="FORT",4,O131="EFFICACE",4,O131="TRÈS FORT",12,O131="TRÈS EFFICACE",12,O131="NON CONCERNÉ",""),"")</f>
        <v>4</v>
      </c>
      <c r="Q131" s="14">
        <f t="shared" si="10"/>
        <v>4</v>
      </c>
      <c r="R131" s="206" t="s">
        <v>98</v>
      </c>
      <c r="S131" s="206"/>
      <c r="T131" s="206"/>
      <c r="U131" s="206"/>
      <c r="V131" s="206"/>
      <c r="W131" s="206"/>
      <c r="X131" s="206"/>
      <c r="Y131" s="206"/>
      <c r="Z131" s="206"/>
      <c r="AA131" s="206"/>
      <c r="AB131" s="206"/>
    </row>
    <row r="132" spans="1:28" ht="45" x14ac:dyDescent="0.25">
      <c r="A132" s="211"/>
      <c r="B132" s="17"/>
      <c r="C132" s="222"/>
      <c r="D132" s="13" t="s">
        <v>144</v>
      </c>
      <c r="E132" s="13"/>
      <c r="F132" s="13" t="s">
        <v>133</v>
      </c>
      <c r="G132" s="13" t="s">
        <v>146</v>
      </c>
      <c r="H132" s="14">
        <v>1</v>
      </c>
      <c r="I132" s="14">
        <v>16</v>
      </c>
      <c r="J132" s="14">
        <f t="shared" si="0"/>
        <v>16</v>
      </c>
      <c r="K132" s="228"/>
      <c r="L132" s="60" t="s">
        <v>349</v>
      </c>
      <c r="M132" s="60" t="s">
        <v>436</v>
      </c>
      <c r="N132" s="26" t="s">
        <v>437</v>
      </c>
      <c r="O132" s="58" t="s">
        <v>29</v>
      </c>
      <c r="P132" s="16" cm="1">
        <f t="array" ref="P132">IFERROR(_xlfn.IFS(O132="","",O132="FAIBLE",1,O132="NON EFFICACE",1,O132="NON EXISTANTE",1,O132="MOYENNE",2,O132="PARTIELLE",2,O132="FORT",4,O132="EFFICACE",4,O132="TRÈS FORT",12,O132="TRÈS EFFICACE",12,O132="NON CONCERNÉ",""),"")</f>
        <v>4</v>
      </c>
      <c r="Q132" s="14">
        <f t="shared" si="10"/>
        <v>4</v>
      </c>
      <c r="R132" s="206" t="s">
        <v>98</v>
      </c>
      <c r="S132" s="206"/>
      <c r="T132" s="206"/>
      <c r="U132" s="206"/>
      <c r="V132" s="206"/>
      <c r="W132" s="206"/>
      <c r="X132" s="206"/>
      <c r="Y132" s="206"/>
      <c r="Z132" s="206"/>
      <c r="AA132" s="206"/>
      <c r="AB132" s="206"/>
    </row>
    <row r="133" spans="1:28" ht="45" x14ac:dyDescent="0.25">
      <c r="A133" s="211"/>
      <c r="B133" s="17"/>
      <c r="C133" s="222"/>
      <c r="D133" s="13" t="s">
        <v>153</v>
      </c>
      <c r="E133" s="13"/>
      <c r="F133" s="13" t="s">
        <v>133</v>
      </c>
      <c r="G133" s="13" t="s">
        <v>147</v>
      </c>
      <c r="H133" s="14">
        <v>1</v>
      </c>
      <c r="I133" s="14">
        <v>16</v>
      </c>
      <c r="J133" s="14">
        <f t="shared" si="0"/>
        <v>16</v>
      </c>
      <c r="K133" s="228"/>
      <c r="L133" s="60" t="s">
        <v>350</v>
      </c>
      <c r="M133" s="60" t="s">
        <v>436</v>
      </c>
      <c r="N133" s="26" t="s">
        <v>437</v>
      </c>
      <c r="O133" s="58" t="s">
        <v>29</v>
      </c>
      <c r="P133" s="16" cm="1">
        <f t="array" ref="P133">IFERROR(_xlfn.IFS(O133="","",O133="FAIBLE",1,O133="NON EFFICACE",1,O133="NON EXISTANTE",1,O133="MOYENNE",2,O133="PARTIELLE",2,O133="FORT",4,O133="EFFICACE",4,O133="TRÈS FORT",12,O133="TRÈS EFFICACE",12,O133="NON CONCERNÉ",""),"")</f>
        <v>4</v>
      </c>
      <c r="Q133" s="14">
        <f t="shared" si="10"/>
        <v>4</v>
      </c>
      <c r="R133" s="206" t="s">
        <v>98</v>
      </c>
      <c r="S133" s="206"/>
      <c r="T133" s="206"/>
      <c r="U133" s="206"/>
      <c r="V133" s="206"/>
      <c r="W133" s="206"/>
      <c r="X133" s="206"/>
      <c r="Y133" s="206"/>
      <c r="Z133" s="206"/>
      <c r="AA133" s="206"/>
      <c r="AB133" s="206"/>
    </row>
    <row r="134" spans="1:28" ht="45" x14ac:dyDescent="0.25">
      <c r="A134" s="211"/>
      <c r="B134" s="17"/>
      <c r="C134" s="222"/>
      <c r="D134" s="13" t="s">
        <v>148</v>
      </c>
      <c r="E134" s="13"/>
      <c r="F134" s="13" t="s">
        <v>133</v>
      </c>
      <c r="G134" s="13" t="s">
        <v>149</v>
      </c>
      <c r="H134" s="14">
        <v>1</v>
      </c>
      <c r="I134" s="14">
        <v>16</v>
      </c>
      <c r="J134" s="14">
        <f t="shared" si="0"/>
        <v>16</v>
      </c>
      <c r="K134" s="228"/>
      <c r="L134" s="60" t="s">
        <v>339</v>
      </c>
      <c r="M134" s="60" t="s">
        <v>436</v>
      </c>
      <c r="N134" s="26" t="s">
        <v>437</v>
      </c>
      <c r="O134" s="58" t="s">
        <v>29</v>
      </c>
      <c r="P134" s="16" cm="1">
        <f t="array" ref="P134">IFERROR(_xlfn.IFS(O134="","",O134="FAIBLE",1,O134="NON EFFICACE",1,O134="NON EXISTANTE",1,O134="MOYENNE",2,O134="PARTIELLE",2,O134="FORT",4,O134="EFFICACE",4,O134="TRÈS FORT",12,O134="TRÈS EFFICACE",12,O134="NON CONCERNÉ",""),"")</f>
        <v>4</v>
      </c>
      <c r="Q134" s="14">
        <f t="shared" si="10"/>
        <v>4</v>
      </c>
      <c r="R134" s="206" t="s">
        <v>98</v>
      </c>
      <c r="S134" s="206"/>
      <c r="T134" s="206"/>
      <c r="U134" s="206"/>
      <c r="V134" s="206"/>
      <c r="W134" s="206"/>
      <c r="X134" s="206"/>
      <c r="Y134" s="206"/>
      <c r="Z134" s="206"/>
      <c r="AA134" s="206"/>
      <c r="AB134" s="206"/>
    </row>
    <row r="135" spans="1:28" ht="45" x14ac:dyDescent="0.25">
      <c r="A135" s="211"/>
      <c r="B135" s="17"/>
      <c r="C135" s="222"/>
      <c r="D135" s="13" t="s">
        <v>150</v>
      </c>
      <c r="E135" s="13"/>
      <c r="F135" s="13" t="s">
        <v>133</v>
      </c>
      <c r="G135" s="13" t="s">
        <v>151</v>
      </c>
      <c r="H135" s="14">
        <v>1</v>
      </c>
      <c r="I135" s="14">
        <v>16</v>
      </c>
      <c r="J135" s="14">
        <f t="shared" si="0"/>
        <v>16</v>
      </c>
      <c r="K135" s="228"/>
      <c r="L135" s="60" t="s">
        <v>339</v>
      </c>
      <c r="M135" s="60" t="s">
        <v>436</v>
      </c>
      <c r="N135" s="26" t="s">
        <v>437</v>
      </c>
      <c r="O135" s="58" t="s">
        <v>29</v>
      </c>
      <c r="P135" s="16" cm="1">
        <f t="array" ref="P135">IFERROR(_xlfn.IFS(O135="","",O135="FAIBLE",1,O135="NON EFFICACE",1,O135="NON EXISTANTE",1,O135="MOYENNE",2,O135="PARTIELLE",2,O135="FORT",4,O135="EFFICACE",4,O135="TRÈS FORT",12,O135="TRÈS EFFICACE",12,O135="NON CONCERNÉ",""),"")</f>
        <v>4</v>
      </c>
      <c r="Q135" s="14">
        <f t="shared" si="10"/>
        <v>4</v>
      </c>
      <c r="R135" s="206" t="s">
        <v>98</v>
      </c>
      <c r="S135" s="206"/>
      <c r="T135" s="206"/>
      <c r="U135" s="206"/>
      <c r="V135" s="206"/>
      <c r="W135" s="206"/>
      <c r="X135" s="206"/>
      <c r="Y135" s="206"/>
      <c r="Z135" s="206"/>
      <c r="AA135" s="206"/>
      <c r="AB135" s="206"/>
    </row>
    <row r="136" spans="1:28" ht="45" x14ac:dyDescent="0.25">
      <c r="A136" s="211"/>
      <c r="B136" s="17"/>
      <c r="C136" s="222"/>
      <c r="D136" s="13" t="s">
        <v>150</v>
      </c>
      <c r="E136" s="13"/>
      <c r="F136" s="13" t="s">
        <v>133</v>
      </c>
      <c r="G136" s="13" t="s">
        <v>152</v>
      </c>
      <c r="H136" s="14">
        <v>1</v>
      </c>
      <c r="I136" s="14">
        <v>16</v>
      </c>
      <c r="J136" s="14">
        <f t="shared" si="0"/>
        <v>16</v>
      </c>
      <c r="K136" s="228"/>
      <c r="L136" s="60" t="s">
        <v>339</v>
      </c>
      <c r="M136" s="60" t="s">
        <v>436</v>
      </c>
      <c r="N136" s="26" t="s">
        <v>437</v>
      </c>
      <c r="O136" s="58" t="s">
        <v>29</v>
      </c>
      <c r="P136" s="16" cm="1">
        <f t="array" ref="P136">IFERROR(_xlfn.IFS(O136="","",O136="FAIBLE",1,O136="NON EFFICACE",1,O136="NON EXISTANTE",1,O136="MOYENNE",2,O136="PARTIELLE",2,O136="FORT",4,O136="EFFICACE",4,O136="TRÈS FORT",12,O136="TRÈS EFFICACE",12,O136="NON CONCERNÉ",""),"")</f>
        <v>4</v>
      </c>
      <c r="Q136" s="14">
        <f t="shared" si="10"/>
        <v>4</v>
      </c>
      <c r="R136" s="206" t="s">
        <v>98</v>
      </c>
      <c r="S136" s="206"/>
      <c r="T136" s="206"/>
      <c r="U136" s="206"/>
      <c r="V136" s="206"/>
      <c r="W136" s="206"/>
      <c r="X136" s="206"/>
      <c r="Y136" s="206"/>
      <c r="Z136" s="206"/>
      <c r="AA136" s="206"/>
      <c r="AB136" s="206"/>
    </row>
    <row r="137" spans="1:28" ht="45" x14ac:dyDescent="0.25">
      <c r="A137" s="211"/>
      <c r="B137" s="17"/>
      <c r="C137" s="222"/>
      <c r="D137" s="13" t="s">
        <v>150</v>
      </c>
      <c r="E137" s="13"/>
      <c r="F137" s="13" t="s">
        <v>133</v>
      </c>
      <c r="G137" s="13" t="s">
        <v>154</v>
      </c>
      <c r="H137" s="14">
        <v>1</v>
      </c>
      <c r="I137" s="14">
        <v>16</v>
      </c>
      <c r="J137" s="14">
        <f t="shared" si="0"/>
        <v>16</v>
      </c>
      <c r="K137" s="228"/>
      <c r="L137" s="60" t="s">
        <v>339</v>
      </c>
      <c r="M137" s="60" t="s">
        <v>436</v>
      </c>
      <c r="N137" s="26" t="s">
        <v>437</v>
      </c>
      <c r="O137" s="58" t="s">
        <v>29</v>
      </c>
      <c r="P137" s="16" cm="1">
        <f t="array" ref="P137">IFERROR(_xlfn.IFS(O137="","",O137="FAIBLE",1,O137="NON EFFICACE",1,O137="NON EXISTANTE",1,O137="MOYENNE",2,O137="PARTIELLE",2,O137="FORT",4,O137="EFFICACE",4,O137="TRÈS FORT",12,O137="TRÈS EFFICACE",12,O137="NON CONCERNÉ",""),"")</f>
        <v>4</v>
      </c>
      <c r="Q137" s="14">
        <f t="shared" si="10"/>
        <v>4</v>
      </c>
      <c r="R137" s="206" t="s">
        <v>98</v>
      </c>
      <c r="S137" s="206"/>
      <c r="T137" s="206"/>
      <c r="U137" s="206"/>
      <c r="V137" s="206"/>
      <c r="W137" s="206"/>
      <c r="X137" s="206"/>
      <c r="Y137" s="206"/>
      <c r="Z137" s="206"/>
      <c r="AA137" s="206"/>
      <c r="AB137" s="206"/>
    </row>
    <row r="138" spans="1:28" ht="45" x14ac:dyDescent="0.25">
      <c r="A138" s="211"/>
      <c r="B138" s="17"/>
      <c r="C138" s="222"/>
      <c r="D138" s="13" t="s">
        <v>155</v>
      </c>
      <c r="E138" s="13"/>
      <c r="F138" s="13" t="s">
        <v>133</v>
      </c>
      <c r="G138" s="13" t="s">
        <v>156</v>
      </c>
      <c r="H138" s="14">
        <v>1</v>
      </c>
      <c r="I138" s="14">
        <v>16</v>
      </c>
      <c r="J138" s="14">
        <f t="shared" si="0"/>
        <v>16</v>
      </c>
      <c r="K138" s="228"/>
      <c r="L138" s="60" t="s">
        <v>339</v>
      </c>
      <c r="M138" s="60" t="s">
        <v>436</v>
      </c>
      <c r="N138" s="26" t="s">
        <v>437</v>
      </c>
      <c r="O138" s="58" t="s">
        <v>29</v>
      </c>
      <c r="P138" s="16" cm="1">
        <f t="array" ref="P138">IFERROR(_xlfn.IFS(O138="","",O138="FAIBLE",1,O138="NON EFFICACE",1,O138="NON EXISTANTE",1,O138="MOYENNE",2,O138="PARTIELLE",2,O138="FORT",4,O138="EFFICACE",4,O138="TRÈS FORT",12,O138="TRÈS EFFICACE",12,O138="NON CONCERNÉ",""),"")</f>
        <v>4</v>
      </c>
      <c r="Q138" s="14">
        <f t="shared" si="10"/>
        <v>4</v>
      </c>
      <c r="R138" s="206" t="s">
        <v>98</v>
      </c>
      <c r="S138" s="206"/>
      <c r="T138" s="206"/>
      <c r="U138" s="206"/>
      <c r="V138" s="206"/>
      <c r="W138" s="206"/>
      <c r="X138" s="206"/>
      <c r="Y138" s="206"/>
      <c r="Z138" s="206"/>
      <c r="AA138" s="206"/>
      <c r="AB138" s="206"/>
    </row>
    <row r="139" spans="1:28" ht="45" x14ac:dyDescent="0.25">
      <c r="A139" s="211"/>
      <c r="B139" s="17"/>
      <c r="C139" s="222"/>
      <c r="D139" s="13" t="s">
        <v>157</v>
      </c>
      <c r="E139" s="13"/>
      <c r="F139" s="13" t="s">
        <v>133</v>
      </c>
      <c r="G139" s="13" t="s">
        <v>158</v>
      </c>
      <c r="H139" s="14">
        <v>1</v>
      </c>
      <c r="I139" s="14">
        <v>16</v>
      </c>
      <c r="J139" s="14">
        <f t="shared" si="0"/>
        <v>16</v>
      </c>
      <c r="K139" s="228"/>
      <c r="L139" s="60" t="s">
        <v>339</v>
      </c>
      <c r="M139" s="60" t="s">
        <v>436</v>
      </c>
      <c r="N139" s="26" t="s">
        <v>437</v>
      </c>
      <c r="O139" s="58" t="s">
        <v>29</v>
      </c>
      <c r="P139" s="16" cm="1">
        <f t="array" ref="P139">IFERROR(_xlfn.IFS(O139="","",O139="FAIBLE",1,O139="NON EFFICACE",1,O139="NON EXISTANTE",1,O139="MOYENNE",2,O139="PARTIELLE",2,O139="FORT",4,O139="EFFICACE",4,O139="TRÈS FORT",12,O139="TRÈS EFFICACE",12,O139="NON CONCERNÉ",""),"")</f>
        <v>4</v>
      </c>
      <c r="Q139" s="14">
        <f t="shared" si="10"/>
        <v>4</v>
      </c>
      <c r="R139" s="206" t="s">
        <v>98</v>
      </c>
      <c r="S139" s="206"/>
      <c r="T139" s="206"/>
      <c r="U139" s="206"/>
      <c r="V139" s="206"/>
      <c r="W139" s="206"/>
      <c r="X139" s="206"/>
      <c r="Y139" s="206"/>
      <c r="Z139" s="206"/>
      <c r="AA139" s="206"/>
      <c r="AB139" s="206"/>
    </row>
    <row r="140" spans="1:28" ht="45" x14ac:dyDescent="0.25">
      <c r="A140" s="211"/>
      <c r="B140" s="17"/>
      <c r="C140" s="222"/>
      <c r="D140" s="13" t="s">
        <v>121</v>
      </c>
      <c r="E140" s="13"/>
      <c r="F140" s="13" t="s">
        <v>122</v>
      </c>
      <c r="G140" s="13" t="s">
        <v>204</v>
      </c>
      <c r="H140" s="14">
        <v>1</v>
      </c>
      <c r="I140" s="14">
        <v>16</v>
      </c>
      <c r="J140" s="14">
        <f t="shared" ref="J140" si="11">I140*H140</f>
        <v>16</v>
      </c>
      <c r="K140" s="228"/>
      <c r="L140" s="60" t="s">
        <v>351</v>
      </c>
      <c r="M140" s="60" t="s">
        <v>436</v>
      </c>
      <c r="N140" s="26" t="s">
        <v>437</v>
      </c>
      <c r="O140" s="58" t="s">
        <v>29</v>
      </c>
      <c r="P140" s="16" cm="1">
        <f t="array" ref="P140">IFERROR(_xlfn.IFS(O140="","",O140="FAIBLE",1,O140="NON EFFICACE",1,O140="NON EXISTANTE",1,O140="MOYENNE",2,O140="PARTIELLE",2,O140="FORT",4,O140="EFFICACE",4,O140="TRÈS FORT",12,O140="TRÈS EFFICACE",12,O140="NON CONCERNÉ",""),"")</f>
        <v>4</v>
      </c>
      <c r="Q140" s="14">
        <f t="shared" si="10"/>
        <v>4</v>
      </c>
      <c r="R140" s="206" t="s">
        <v>98</v>
      </c>
      <c r="S140" s="206"/>
      <c r="T140" s="206"/>
      <c r="U140" s="206"/>
      <c r="V140" s="206"/>
      <c r="W140" s="206"/>
      <c r="X140" s="206"/>
      <c r="Y140" s="206"/>
      <c r="Z140" s="206"/>
      <c r="AA140" s="206"/>
      <c r="AB140" s="206"/>
    </row>
    <row r="141" spans="1:28" ht="45" x14ac:dyDescent="0.25">
      <c r="A141" s="211"/>
      <c r="B141" s="17"/>
      <c r="C141" s="222"/>
      <c r="D141" s="13" t="s">
        <v>155</v>
      </c>
      <c r="E141" s="13"/>
      <c r="F141" s="13" t="s">
        <v>133</v>
      </c>
      <c r="G141" s="13" t="s">
        <v>159</v>
      </c>
      <c r="H141" s="14">
        <v>1</v>
      </c>
      <c r="I141" s="14">
        <v>16</v>
      </c>
      <c r="J141" s="14">
        <f t="shared" si="0"/>
        <v>16</v>
      </c>
      <c r="K141" s="228"/>
      <c r="L141" s="60" t="s">
        <v>339</v>
      </c>
      <c r="M141" s="60" t="s">
        <v>436</v>
      </c>
      <c r="N141" s="26" t="s">
        <v>437</v>
      </c>
      <c r="O141" s="58" t="s">
        <v>29</v>
      </c>
      <c r="P141" s="16" cm="1">
        <f t="array" ref="P141">IFERROR(_xlfn.IFS(O141="","",O141="FAIBLE",1,O141="NON EFFICACE",1,O141="NON EXISTANTE",1,O141="MOYENNE",2,O141="PARTIELLE",2,O141="FORT",4,O141="EFFICACE",4,O141="TRÈS FORT",12,O141="TRÈS EFFICACE",12,O141="NON CONCERNÉ",""),"")</f>
        <v>4</v>
      </c>
      <c r="Q141" s="14">
        <f t="shared" si="10"/>
        <v>4</v>
      </c>
      <c r="R141" s="206" t="s">
        <v>98</v>
      </c>
      <c r="S141" s="206"/>
      <c r="T141" s="206"/>
      <c r="U141" s="206"/>
      <c r="V141" s="206"/>
      <c r="W141" s="206"/>
      <c r="X141" s="206"/>
      <c r="Y141" s="206"/>
      <c r="Z141" s="206"/>
      <c r="AA141" s="206"/>
      <c r="AB141" s="206"/>
    </row>
    <row r="142" spans="1:28" s="83" customFormat="1" ht="14.45" customHeight="1" x14ac:dyDescent="0.25">
      <c r="A142" s="17"/>
      <c r="B142" s="17"/>
      <c r="C142" s="17"/>
      <c r="D142" s="18"/>
      <c r="E142" s="18"/>
      <c r="F142" s="18"/>
      <c r="G142" s="18"/>
      <c r="H142" s="18"/>
      <c r="I142" s="18"/>
      <c r="J142" s="19"/>
      <c r="K142" s="19"/>
      <c r="L142" s="19"/>
      <c r="M142" s="153"/>
      <c r="N142" s="37"/>
      <c r="O142" s="154"/>
      <c r="P142" s="19"/>
      <c r="Q142" s="155"/>
      <c r="R142" s="155"/>
      <c r="S142" s="155"/>
      <c r="T142" s="155"/>
      <c r="U142" s="155"/>
      <c r="V142" s="155"/>
      <c r="W142" s="155"/>
      <c r="X142" s="155"/>
      <c r="Y142" s="155"/>
      <c r="Z142" s="155"/>
      <c r="AA142" s="155"/>
      <c r="AB142" s="155"/>
    </row>
    <row r="143" spans="1:28" ht="60" x14ac:dyDescent="0.25">
      <c r="A143" s="211" t="s">
        <v>67</v>
      </c>
      <c r="B143" s="17"/>
      <c r="C143" s="222" t="s">
        <v>68</v>
      </c>
      <c r="D143" s="13" t="s">
        <v>105</v>
      </c>
      <c r="E143" s="13"/>
      <c r="F143" s="13" t="s">
        <v>106</v>
      </c>
      <c r="G143" s="13" t="s">
        <v>104</v>
      </c>
      <c r="H143" s="14">
        <v>1</v>
      </c>
      <c r="I143" s="14">
        <v>16</v>
      </c>
      <c r="J143" s="14">
        <f t="shared" si="0"/>
        <v>16</v>
      </c>
      <c r="K143" s="223" t="s">
        <v>397</v>
      </c>
      <c r="L143" s="60" t="s">
        <v>352</v>
      </c>
      <c r="M143" s="60" t="s">
        <v>438</v>
      </c>
      <c r="N143" s="21" t="s">
        <v>439</v>
      </c>
      <c r="O143" s="58" t="s">
        <v>29</v>
      </c>
      <c r="P143" s="16" cm="1">
        <f t="array" ref="P143">IFERROR(_xlfn.IFS(O143="","",O143="NON EFFICACE",1,O143="NON EXISTANTE",1,O143="PARTIELLE",2,O143="EFFICACE",4,O143="TRÈS EFFICACE",12,O143="NON CONCERNÉ",""),"")</f>
        <v>4</v>
      </c>
      <c r="Q143" s="14">
        <f t="shared" ref="Q143:Q176" si="12">IFERROR(ROUND(J143/P143,0),"")</f>
        <v>4</v>
      </c>
      <c r="R143" s="206" t="s">
        <v>98</v>
      </c>
      <c r="S143" s="206"/>
      <c r="T143" s="206"/>
      <c r="U143" s="206"/>
      <c r="V143" s="206"/>
      <c r="W143" s="206"/>
      <c r="X143" s="206"/>
      <c r="Y143" s="206"/>
      <c r="Z143" s="206"/>
      <c r="AA143" s="206"/>
      <c r="AB143" s="206"/>
    </row>
    <row r="144" spans="1:28" ht="60" x14ac:dyDescent="0.25">
      <c r="A144" s="211"/>
      <c r="B144" s="17"/>
      <c r="C144" s="222"/>
      <c r="D144" s="13" t="s">
        <v>105</v>
      </c>
      <c r="E144" s="13"/>
      <c r="F144" s="13" t="s">
        <v>106</v>
      </c>
      <c r="G144" s="13" t="s">
        <v>107</v>
      </c>
      <c r="H144" s="14">
        <v>1</v>
      </c>
      <c r="I144" s="14">
        <v>16</v>
      </c>
      <c r="J144" s="14">
        <f t="shared" si="0"/>
        <v>16</v>
      </c>
      <c r="K144" s="223"/>
      <c r="L144" s="60" t="s">
        <v>352</v>
      </c>
      <c r="M144" s="60" t="s">
        <v>438</v>
      </c>
      <c r="N144" s="21" t="s">
        <v>439</v>
      </c>
      <c r="O144" s="58" t="s">
        <v>29</v>
      </c>
      <c r="P144" s="16" cm="1">
        <f t="array" ref="P144">IFERROR(_xlfn.IFS(O144="","",O144="NON EFFICACE",1,O144="NON EXISTANTE",1,O144="PARTIELLE",2,O144="EFFICACE",4,O144="TRÈS EFFICACE",12,O144="NON CONCERNÉ",""),"")</f>
        <v>4</v>
      </c>
      <c r="Q144" s="14">
        <f t="shared" si="12"/>
        <v>4</v>
      </c>
      <c r="R144" s="206" t="s">
        <v>98</v>
      </c>
      <c r="S144" s="206"/>
      <c r="T144" s="206"/>
      <c r="U144" s="206"/>
      <c r="V144" s="206"/>
      <c r="W144" s="206"/>
      <c r="X144" s="206"/>
      <c r="Y144" s="206"/>
      <c r="Z144" s="206"/>
      <c r="AA144" s="206"/>
      <c r="AB144" s="206"/>
    </row>
    <row r="145" spans="1:28" ht="60" x14ac:dyDescent="0.25">
      <c r="A145" s="211"/>
      <c r="B145" s="17"/>
      <c r="C145" s="222"/>
      <c r="D145" s="13" t="s">
        <v>105</v>
      </c>
      <c r="E145" s="13"/>
      <c r="F145" s="13" t="s">
        <v>106</v>
      </c>
      <c r="G145" s="13" t="s">
        <v>108</v>
      </c>
      <c r="H145" s="14">
        <v>1</v>
      </c>
      <c r="I145" s="14">
        <v>16</v>
      </c>
      <c r="J145" s="14">
        <f t="shared" si="0"/>
        <v>16</v>
      </c>
      <c r="K145" s="223"/>
      <c r="L145" s="60" t="s">
        <v>352</v>
      </c>
      <c r="M145" s="60" t="s">
        <v>438</v>
      </c>
      <c r="N145" s="21" t="s">
        <v>439</v>
      </c>
      <c r="O145" s="58" t="s">
        <v>29</v>
      </c>
      <c r="P145" s="16" cm="1">
        <f t="array" ref="P145">IFERROR(_xlfn.IFS(O145="","",O145="NON EFFICACE",1,O145="NON EXISTANTE",1,O145="PARTIELLE",2,O145="EFFICACE",4,O145="TRÈS EFFICACE",12,O145="NON CONCERNÉ",""),"")</f>
        <v>4</v>
      </c>
      <c r="Q145" s="14">
        <f t="shared" si="12"/>
        <v>4</v>
      </c>
      <c r="R145" s="206" t="s">
        <v>98</v>
      </c>
      <c r="S145" s="206"/>
      <c r="T145" s="206"/>
      <c r="U145" s="206"/>
      <c r="V145" s="206"/>
      <c r="W145" s="206"/>
      <c r="X145" s="206"/>
      <c r="Y145" s="206"/>
      <c r="Z145" s="206"/>
      <c r="AA145" s="206"/>
      <c r="AB145" s="206"/>
    </row>
    <row r="146" spans="1:28" ht="60" x14ac:dyDescent="0.25">
      <c r="A146" s="211"/>
      <c r="B146" s="17"/>
      <c r="C146" s="222"/>
      <c r="D146" s="13" t="s">
        <v>105</v>
      </c>
      <c r="E146" s="13"/>
      <c r="F146" s="13" t="s">
        <v>106</v>
      </c>
      <c r="G146" s="13" t="s">
        <v>109</v>
      </c>
      <c r="H146" s="14">
        <v>1</v>
      </c>
      <c r="I146" s="14">
        <v>16</v>
      </c>
      <c r="J146" s="14">
        <f t="shared" si="0"/>
        <v>16</v>
      </c>
      <c r="K146" s="223"/>
      <c r="L146" s="60" t="s">
        <v>352</v>
      </c>
      <c r="M146" s="60" t="s">
        <v>438</v>
      </c>
      <c r="N146" s="21" t="s">
        <v>439</v>
      </c>
      <c r="O146" s="58" t="s">
        <v>29</v>
      </c>
      <c r="P146" s="16" cm="1">
        <f t="array" ref="P146">IFERROR(_xlfn.IFS(O146="","",O146="NON EFFICACE",1,O146="NON EXISTANTE",1,O146="PARTIELLE",2,O146="EFFICACE",4,O146="TRÈS EFFICACE",12,O146="NON CONCERNÉ",""),"")</f>
        <v>4</v>
      </c>
      <c r="Q146" s="14">
        <f t="shared" si="12"/>
        <v>4</v>
      </c>
      <c r="R146" s="206" t="s">
        <v>98</v>
      </c>
      <c r="S146" s="206"/>
      <c r="T146" s="206"/>
      <c r="U146" s="206"/>
      <c r="V146" s="206"/>
      <c r="W146" s="206"/>
      <c r="X146" s="206"/>
      <c r="Y146" s="206"/>
      <c r="Z146" s="206"/>
      <c r="AA146" s="206"/>
      <c r="AB146" s="206"/>
    </row>
    <row r="147" spans="1:28" ht="60" x14ac:dyDescent="0.25">
      <c r="A147" s="211"/>
      <c r="B147" s="17"/>
      <c r="C147" s="222"/>
      <c r="D147" s="13" t="s">
        <v>105</v>
      </c>
      <c r="E147" s="13"/>
      <c r="F147" s="13" t="s">
        <v>106</v>
      </c>
      <c r="G147" s="13" t="s">
        <v>162</v>
      </c>
      <c r="H147" s="14">
        <v>1</v>
      </c>
      <c r="I147" s="14">
        <v>16</v>
      </c>
      <c r="J147" s="14">
        <f t="shared" si="0"/>
        <v>16</v>
      </c>
      <c r="K147" s="223"/>
      <c r="L147" s="60" t="s">
        <v>352</v>
      </c>
      <c r="M147" s="60" t="s">
        <v>438</v>
      </c>
      <c r="N147" s="21" t="s">
        <v>439</v>
      </c>
      <c r="O147" s="58" t="s">
        <v>29</v>
      </c>
      <c r="P147" s="16" cm="1">
        <f t="array" ref="P147">IFERROR(_xlfn.IFS(O147="","",O147="NON EFFICACE",1,O147="NON EXISTANTE",1,O147="PARTIELLE",2,O147="EFFICACE",4,O147="TRÈS EFFICACE",12,O147="NON CONCERNÉ",""),"")</f>
        <v>4</v>
      </c>
      <c r="Q147" s="14">
        <f t="shared" si="12"/>
        <v>4</v>
      </c>
      <c r="R147" s="206" t="s">
        <v>98</v>
      </c>
      <c r="S147" s="206"/>
      <c r="T147" s="206"/>
      <c r="U147" s="206"/>
      <c r="V147" s="206"/>
      <c r="W147" s="206"/>
      <c r="X147" s="206"/>
      <c r="Y147" s="206"/>
      <c r="Z147" s="206"/>
      <c r="AA147" s="206"/>
      <c r="AB147" s="206"/>
    </row>
    <row r="148" spans="1:28" ht="60" x14ac:dyDescent="0.25">
      <c r="A148" s="211"/>
      <c r="B148" s="17"/>
      <c r="C148" s="222"/>
      <c r="D148" s="13" t="s">
        <v>105</v>
      </c>
      <c r="E148" s="13"/>
      <c r="F148" s="13" t="s">
        <v>114</v>
      </c>
      <c r="G148" s="13" t="s">
        <v>115</v>
      </c>
      <c r="H148" s="14">
        <v>1</v>
      </c>
      <c r="I148" s="14">
        <v>16</v>
      </c>
      <c r="J148" s="14">
        <f t="shared" si="0"/>
        <v>16</v>
      </c>
      <c r="K148" s="223"/>
      <c r="L148" s="60" t="s">
        <v>353</v>
      </c>
      <c r="M148" s="60" t="s">
        <v>438</v>
      </c>
      <c r="N148" s="21" t="s">
        <v>439</v>
      </c>
      <c r="O148" s="58" t="s">
        <v>29</v>
      </c>
      <c r="P148" s="16" cm="1">
        <f t="array" ref="P148">IFERROR(_xlfn.IFS(O148="","",O148="NON EFFICACE",1,O148="NON EXISTANTE",1,O148="PARTIELLE",2,O148="EFFICACE",4,O148="TRÈS EFFICACE",12,O148="NON CONCERNÉ",""),"")</f>
        <v>4</v>
      </c>
      <c r="Q148" s="14">
        <f t="shared" si="12"/>
        <v>4</v>
      </c>
      <c r="R148" s="206" t="s">
        <v>98</v>
      </c>
      <c r="S148" s="206"/>
      <c r="T148" s="206"/>
      <c r="U148" s="206"/>
      <c r="V148" s="206"/>
      <c r="W148" s="206"/>
      <c r="X148" s="206"/>
      <c r="Y148" s="206"/>
      <c r="Z148" s="206"/>
      <c r="AA148" s="206"/>
      <c r="AB148" s="206"/>
    </row>
    <row r="149" spans="1:28" ht="60" x14ac:dyDescent="0.25">
      <c r="A149" s="211"/>
      <c r="B149" s="17"/>
      <c r="C149" s="222"/>
      <c r="D149" s="13" t="s">
        <v>116</v>
      </c>
      <c r="E149" s="13"/>
      <c r="F149" s="13" t="s">
        <v>114</v>
      </c>
      <c r="G149" s="13" t="s">
        <v>117</v>
      </c>
      <c r="H149" s="14">
        <v>1</v>
      </c>
      <c r="I149" s="14">
        <v>16</v>
      </c>
      <c r="J149" s="14">
        <f t="shared" si="0"/>
        <v>16</v>
      </c>
      <c r="K149" s="223"/>
      <c r="L149" s="60" t="s">
        <v>354</v>
      </c>
      <c r="M149" s="60" t="s">
        <v>438</v>
      </c>
      <c r="N149" s="21" t="s">
        <v>439</v>
      </c>
      <c r="O149" s="58" t="s">
        <v>29</v>
      </c>
      <c r="P149" s="16" cm="1">
        <f t="array" ref="P149">IFERROR(_xlfn.IFS(O149="","",O149="NON EFFICACE",1,O149="NON EXISTANTE",1,O149="PARTIELLE",2,O149="EFFICACE",4,O149="TRÈS EFFICACE",12,O149="NON CONCERNÉ",""),"")</f>
        <v>4</v>
      </c>
      <c r="Q149" s="14">
        <f t="shared" si="12"/>
        <v>4</v>
      </c>
      <c r="R149" s="206" t="s">
        <v>98</v>
      </c>
      <c r="S149" s="206"/>
      <c r="T149" s="206"/>
      <c r="U149" s="206"/>
      <c r="V149" s="206"/>
      <c r="W149" s="206"/>
      <c r="X149" s="206"/>
      <c r="Y149" s="206"/>
      <c r="Z149" s="206"/>
      <c r="AA149" s="206"/>
      <c r="AB149" s="206"/>
    </row>
    <row r="150" spans="1:28" ht="60" x14ac:dyDescent="0.25">
      <c r="A150" s="211"/>
      <c r="B150" s="17"/>
      <c r="C150" s="222"/>
      <c r="D150" s="13" t="s">
        <v>118</v>
      </c>
      <c r="E150" s="13"/>
      <c r="F150" s="13" t="s">
        <v>114</v>
      </c>
      <c r="G150" s="13" t="s">
        <v>307</v>
      </c>
      <c r="H150" s="14">
        <v>1</v>
      </c>
      <c r="I150" s="14">
        <v>16</v>
      </c>
      <c r="J150" s="14">
        <f t="shared" si="0"/>
        <v>16</v>
      </c>
      <c r="K150" s="223"/>
      <c r="L150" s="60" t="s">
        <v>354</v>
      </c>
      <c r="M150" s="60" t="s">
        <v>438</v>
      </c>
      <c r="N150" s="21" t="s">
        <v>439</v>
      </c>
      <c r="O150" s="58" t="s">
        <v>29</v>
      </c>
      <c r="P150" s="16" cm="1">
        <f t="array" ref="P150">IFERROR(_xlfn.IFS(O150="","",O150="NON EFFICACE",1,O150="NON EXISTANTE",1,O150="PARTIELLE",2,O150="EFFICACE",4,O150="TRÈS EFFICACE",12,O150="NON CONCERNÉ",""),"")</f>
        <v>4</v>
      </c>
      <c r="Q150" s="14">
        <f t="shared" si="12"/>
        <v>4</v>
      </c>
      <c r="R150" s="206" t="s">
        <v>98</v>
      </c>
      <c r="S150" s="206"/>
      <c r="T150" s="206"/>
      <c r="U150" s="206"/>
      <c r="V150" s="206"/>
      <c r="W150" s="206"/>
      <c r="X150" s="206"/>
      <c r="Y150" s="206"/>
      <c r="Z150" s="206"/>
      <c r="AA150" s="206"/>
      <c r="AB150" s="206"/>
    </row>
    <row r="151" spans="1:28" ht="60" x14ac:dyDescent="0.25">
      <c r="A151" s="211"/>
      <c r="B151" s="17"/>
      <c r="C151" s="222"/>
      <c r="D151" s="13" t="s">
        <v>116</v>
      </c>
      <c r="E151" s="13"/>
      <c r="F151" s="13" t="s">
        <v>114</v>
      </c>
      <c r="G151" s="13" t="s">
        <v>119</v>
      </c>
      <c r="H151" s="14">
        <v>1</v>
      </c>
      <c r="I151" s="14">
        <v>16</v>
      </c>
      <c r="J151" s="14">
        <f t="shared" si="0"/>
        <v>16</v>
      </c>
      <c r="K151" s="223"/>
      <c r="L151" s="60" t="s">
        <v>354</v>
      </c>
      <c r="M151" s="60" t="s">
        <v>438</v>
      </c>
      <c r="N151" s="21" t="s">
        <v>439</v>
      </c>
      <c r="O151" s="58" t="s">
        <v>29</v>
      </c>
      <c r="P151" s="16" cm="1">
        <f t="array" ref="P151">IFERROR(_xlfn.IFS(O151="","",O151="NON EFFICACE",1,O151="NON EXISTANTE",1,O151="PARTIELLE",2,O151="EFFICACE",4,O151="TRÈS EFFICACE",12,O151="NON CONCERNÉ",""),"")</f>
        <v>4</v>
      </c>
      <c r="Q151" s="14">
        <f t="shared" si="12"/>
        <v>4</v>
      </c>
      <c r="R151" s="206" t="s">
        <v>98</v>
      </c>
      <c r="S151" s="206"/>
      <c r="T151" s="206"/>
      <c r="U151" s="206"/>
      <c r="V151" s="206"/>
      <c r="W151" s="206"/>
      <c r="X151" s="206"/>
      <c r="Y151" s="206"/>
      <c r="Z151" s="206"/>
      <c r="AA151" s="206"/>
      <c r="AB151" s="206"/>
    </row>
    <row r="152" spans="1:28" ht="60" x14ac:dyDescent="0.25">
      <c r="A152" s="211"/>
      <c r="B152" s="17"/>
      <c r="C152" s="222"/>
      <c r="D152" s="13" t="s">
        <v>120</v>
      </c>
      <c r="E152" s="13"/>
      <c r="F152" s="13" t="s">
        <v>114</v>
      </c>
      <c r="G152" s="13" t="s">
        <v>308</v>
      </c>
      <c r="H152" s="14">
        <v>1</v>
      </c>
      <c r="I152" s="14">
        <v>16</v>
      </c>
      <c r="J152" s="14">
        <f t="shared" si="0"/>
        <v>16</v>
      </c>
      <c r="K152" s="223"/>
      <c r="L152" s="60" t="s">
        <v>354</v>
      </c>
      <c r="M152" s="60" t="s">
        <v>438</v>
      </c>
      <c r="N152" s="21" t="s">
        <v>439</v>
      </c>
      <c r="O152" s="58" t="s">
        <v>29</v>
      </c>
      <c r="P152" s="16" cm="1">
        <f t="array" ref="P152">IFERROR(_xlfn.IFS(O152="","",O152="NON EFFICACE",1,O152="NON EXISTANTE",1,O152="PARTIELLE",2,O152="EFFICACE",4,O152="TRÈS EFFICACE",12,O152="NON CONCERNÉ",""),"")</f>
        <v>4</v>
      </c>
      <c r="Q152" s="14">
        <f t="shared" si="12"/>
        <v>4</v>
      </c>
      <c r="R152" s="206" t="s">
        <v>98</v>
      </c>
      <c r="S152" s="206"/>
      <c r="T152" s="206"/>
      <c r="U152" s="206"/>
      <c r="V152" s="206"/>
      <c r="W152" s="206"/>
      <c r="X152" s="206"/>
      <c r="Y152" s="206"/>
      <c r="Z152" s="206"/>
      <c r="AA152" s="206"/>
      <c r="AB152" s="206"/>
    </row>
    <row r="153" spans="1:28" ht="60" x14ac:dyDescent="0.25">
      <c r="A153" s="211"/>
      <c r="B153" s="17"/>
      <c r="C153" s="222"/>
      <c r="D153" s="13" t="s">
        <v>121</v>
      </c>
      <c r="E153" s="13"/>
      <c r="F153" s="13" t="s">
        <v>122</v>
      </c>
      <c r="G153" s="13" t="s">
        <v>123</v>
      </c>
      <c r="H153" s="14">
        <v>1</v>
      </c>
      <c r="I153" s="14">
        <v>16</v>
      </c>
      <c r="J153" s="14">
        <f t="shared" si="0"/>
        <v>16</v>
      </c>
      <c r="K153" s="223"/>
      <c r="L153" s="60" t="s">
        <v>355</v>
      </c>
      <c r="M153" s="60" t="s">
        <v>438</v>
      </c>
      <c r="N153" s="21" t="s">
        <v>439</v>
      </c>
      <c r="O153" s="58" t="s">
        <v>29</v>
      </c>
      <c r="P153" s="16" cm="1">
        <f t="array" ref="P153">IFERROR(_xlfn.IFS(O153="","",O153="NON EFFICACE",1,O153="NON EXISTANTE",1,O153="PARTIELLE",2,O153="EFFICACE",4,O153="TRÈS EFFICACE",12,O153="NON CONCERNÉ",""),"")</f>
        <v>4</v>
      </c>
      <c r="Q153" s="14">
        <f t="shared" si="12"/>
        <v>4</v>
      </c>
      <c r="R153" s="206" t="s">
        <v>98</v>
      </c>
      <c r="S153" s="206"/>
      <c r="T153" s="206"/>
      <c r="U153" s="206"/>
      <c r="V153" s="206"/>
      <c r="W153" s="206"/>
      <c r="X153" s="206"/>
      <c r="Y153" s="206"/>
      <c r="Z153" s="206"/>
      <c r="AA153" s="206"/>
      <c r="AB153" s="206"/>
    </row>
    <row r="154" spans="1:28" ht="60" x14ac:dyDescent="0.25">
      <c r="A154" s="211"/>
      <c r="B154" s="17"/>
      <c r="C154" s="222"/>
      <c r="D154" s="13" t="s">
        <v>124</v>
      </c>
      <c r="E154" s="13"/>
      <c r="F154" s="13" t="s">
        <v>125</v>
      </c>
      <c r="G154" s="13" t="s">
        <v>201</v>
      </c>
      <c r="H154" s="14">
        <v>1</v>
      </c>
      <c r="I154" s="14">
        <v>16</v>
      </c>
      <c r="J154" s="14">
        <f t="shared" si="0"/>
        <v>16</v>
      </c>
      <c r="K154" s="223"/>
      <c r="L154" s="60" t="s">
        <v>355</v>
      </c>
      <c r="M154" s="60" t="s">
        <v>438</v>
      </c>
      <c r="N154" s="21" t="s">
        <v>439</v>
      </c>
      <c r="O154" s="58" t="s">
        <v>29</v>
      </c>
      <c r="P154" s="16" cm="1">
        <f t="array" ref="P154">IFERROR(_xlfn.IFS(O154="","",O154="NON EFFICACE",1,O154="NON EXISTANTE",1,O154="PARTIELLE",2,O154="EFFICACE",4,O154="TRÈS EFFICACE",12,O154="NON CONCERNÉ",""),"")</f>
        <v>4</v>
      </c>
      <c r="Q154" s="14">
        <f t="shared" si="12"/>
        <v>4</v>
      </c>
      <c r="R154" s="206" t="s">
        <v>98</v>
      </c>
      <c r="S154" s="206"/>
      <c r="T154" s="206"/>
      <c r="U154" s="206"/>
      <c r="V154" s="206"/>
      <c r="W154" s="206"/>
      <c r="X154" s="206"/>
      <c r="Y154" s="206"/>
      <c r="Z154" s="206"/>
      <c r="AA154" s="206"/>
      <c r="AB154" s="206"/>
    </row>
    <row r="155" spans="1:28" ht="60" x14ac:dyDescent="0.25">
      <c r="A155" s="211"/>
      <c r="B155" s="17"/>
      <c r="C155" s="222"/>
      <c r="D155" s="13" t="s">
        <v>121</v>
      </c>
      <c r="E155" s="13"/>
      <c r="F155" s="13" t="s">
        <v>122</v>
      </c>
      <c r="G155" s="13" t="s">
        <v>126</v>
      </c>
      <c r="H155" s="14">
        <v>1</v>
      </c>
      <c r="I155" s="14">
        <v>16</v>
      </c>
      <c r="J155" s="14">
        <f t="shared" si="0"/>
        <v>16</v>
      </c>
      <c r="K155" s="223"/>
      <c r="L155" s="60" t="s">
        <v>355</v>
      </c>
      <c r="M155" s="60" t="s">
        <v>438</v>
      </c>
      <c r="N155" s="21" t="s">
        <v>439</v>
      </c>
      <c r="O155" s="58" t="s">
        <v>29</v>
      </c>
      <c r="P155" s="16" cm="1">
        <f t="array" ref="P155">IFERROR(_xlfn.IFS(O155="","",O155="NON EFFICACE",1,O155="NON EXISTANTE",1,O155="PARTIELLE",2,O155="EFFICACE",4,O155="TRÈS EFFICACE",12,O155="NON CONCERNÉ",""),"")</f>
        <v>4</v>
      </c>
      <c r="Q155" s="14">
        <f t="shared" si="12"/>
        <v>4</v>
      </c>
      <c r="R155" s="206" t="s">
        <v>98</v>
      </c>
      <c r="S155" s="206"/>
      <c r="T155" s="206"/>
      <c r="U155" s="206"/>
      <c r="V155" s="206"/>
      <c r="W155" s="206"/>
      <c r="X155" s="206"/>
      <c r="Y155" s="206"/>
      <c r="Z155" s="206"/>
      <c r="AA155" s="206"/>
      <c r="AB155" s="206"/>
    </row>
    <row r="156" spans="1:28" ht="60" x14ac:dyDescent="0.25">
      <c r="A156" s="211"/>
      <c r="B156" s="17"/>
      <c r="C156" s="222"/>
      <c r="D156" s="13" t="s">
        <v>118</v>
      </c>
      <c r="E156" s="13"/>
      <c r="F156" s="13" t="s">
        <v>122</v>
      </c>
      <c r="G156" s="13" t="s">
        <v>127</v>
      </c>
      <c r="H156" s="14">
        <v>1</v>
      </c>
      <c r="I156" s="14">
        <v>16</v>
      </c>
      <c r="J156" s="14">
        <f t="shared" si="0"/>
        <v>16</v>
      </c>
      <c r="K156" s="223"/>
      <c r="L156" s="60" t="s">
        <v>355</v>
      </c>
      <c r="M156" s="60" t="s">
        <v>438</v>
      </c>
      <c r="N156" s="21" t="s">
        <v>439</v>
      </c>
      <c r="O156" s="58" t="s">
        <v>29</v>
      </c>
      <c r="P156" s="16" cm="1">
        <f t="array" ref="P156">IFERROR(_xlfn.IFS(O156="","",O156="NON EFFICACE",1,O156="NON EXISTANTE",1,O156="PARTIELLE",2,O156="EFFICACE",4,O156="TRÈS EFFICACE",12,O156="NON CONCERNÉ",""),"")</f>
        <v>4</v>
      </c>
      <c r="Q156" s="14">
        <f t="shared" si="12"/>
        <v>4</v>
      </c>
      <c r="R156" s="206" t="s">
        <v>98</v>
      </c>
      <c r="S156" s="206"/>
      <c r="T156" s="206"/>
      <c r="U156" s="206"/>
      <c r="V156" s="206"/>
      <c r="W156" s="206"/>
      <c r="X156" s="206"/>
      <c r="Y156" s="206"/>
      <c r="Z156" s="206"/>
      <c r="AA156" s="206"/>
      <c r="AB156" s="206"/>
    </row>
    <row r="157" spans="1:28" ht="60" x14ac:dyDescent="0.25">
      <c r="A157" s="211"/>
      <c r="B157" s="17"/>
      <c r="C157" s="222"/>
      <c r="D157" s="13" t="s">
        <v>128</v>
      </c>
      <c r="E157" s="13"/>
      <c r="F157" s="13" t="s">
        <v>122</v>
      </c>
      <c r="G157" s="13" t="s">
        <v>129</v>
      </c>
      <c r="H157" s="14">
        <v>1</v>
      </c>
      <c r="I157" s="14">
        <v>16</v>
      </c>
      <c r="J157" s="14">
        <f t="shared" si="0"/>
        <v>16</v>
      </c>
      <c r="K157" s="223"/>
      <c r="L157" s="60" t="s">
        <v>355</v>
      </c>
      <c r="M157" s="60" t="s">
        <v>438</v>
      </c>
      <c r="N157" s="21" t="s">
        <v>439</v>
      </c>
      <c r="O157" s="58" t="s">
        <v>29</v>
      </c>
      <c r="P157" s="16" cm="1">
        <f t="array" ref="P157">IFERROR(_xlfn.IFS(O157="","",O157="NON EFFICACE",1,O157="NON EXISTANTE",1,O157="PARTIELLE",2,O157="EFFICACE",4,O157="TRÈS EFFICACE",12,O157="NON CONCERNÉ",""),"")</f>
        <v>4</v>
      </c>
      <c r="Q157" s="14">
        <f t="shared" si="12"/>
        <v>4</v>
      </c>
      <c r="R157" s="206" t="s">
        <v>98</v>
      </c>
      <c r="S157" s="206"/>
      <c r="T157" s="206"/>
      <c r="U157" s="206"/>
      <c r="V157" s="206"/>
      <c r="W157" s="206"/>
      <c r="X157" s="206"/>
      <c r="Y157" s="206"/>
      <c r="Z157" s="206"/>
      <c r="AA157" s="206"/>
      <c r="AB157" s="206"/>
    </row>
    <row r="158" spans="1:28" ht="60" x14ac:dyDescent="0.25">
      <c r="A158" s="211"/>
      <c r="B158" s="17"/>
      <c r="C158" s="222"/>
      <c r="D158" s="13" t="s">
        <v>118</v>
      </c>
      <c r="E158" s="13"/>
      <c r="F158" s="13" t="s">
        <v>122</v>
      </c>
      <c r="G158" s="13" t="s">
        <v>130</v>
      </c>
      <c r="H158" s="14">
        <v>1</v>
      </c>
      <c r="I158" s="14">
        <v>16</v>
      </c>
      <c r="J158" s="14">
        <f t="shared" si="0"/>
        <v>16</v>
      </c>
      <c r="K158" s="223"/>
      <c r="L158" s="60" t="s">
        <v>355</v>
      </c>
      <c r="M158" s="60" t="s">
        <v>438</v>
      </c>
      <c r="N158" s="21" t="s">
        <v>439</v>
      </c>
      <c r="O158" s="58" t="s">
        <v>29</v>
      </c>
      <c r="P158" s="16" cm="1">
        <f t="array" ref="P158">IFERROR(_xlfn.IFS(O158="","",O158="NON EFFICACE",1,O158="NON EXISTANTE",1,O158="PARTIELLE",2,O158="EFFICACE",4,O158="TRÈS EFFICACE",12,O158="NON CONCERNÉ",""),"")</f>
        <v>4</v>
      </c>
      <c r="Q158" s="14">
        <f t="shared" si="12"/>
        <v>4</v>
      </c>
      <c r="R158" s="206" t="s">
        <v>98</v>
      </c>
      <c r="S158" s="206"/>
      <c r="T158" s="206"/>
      <c r="U158" s="206"/>
      <c r="V158" s="206"/>
      <c r="W158" s="206"/>
      <c r="X158" s="206"/>
      <c r="Y158" s="206"/>
      <c r="Z158" s="206"/>
      <c r="AA158" s="206"/>
      <c r="AB158" s="206"/>
    </row>
    <row r="159" spans="1:28" ht="60" x14ac:dyDescent="0.25">
      <c r="A159" s="211"/>
      <c r="B159" s="17"/>
      <c r="C159" s="222"/>
      <c r="D159" s="13" t="s">
        <v>131</v>
      </c>
      <c r="E159" s="13"/>
      <c r="F159" s="13" t="s">
        <v>133</v>
      </c>
      <c r="G159" s="13" t="s">
        <v>143</v>
      </c>
      <c r="H159" s="14">
        <v>1</v>
      </c>
      <c r="I159" s="14">
        <v>16</v>
      </c>
      <c r="J159" s="14">
        <f t="shared" si="0"/>
        <v>16</v>
      </c>
      <c r="K159" s="223"/>
      <c r="L159" s="60" t="s">
        <v>356</v>
      </c>
      <c r="M159" s="60" t="s">
        <v>438</v>
      </c>
      <c r="N159" s="21" t="s">
        <v>439</v>
      </c>
      <c r="O159" s="58" t="s">
        <v>29</v>
      </c>
      <c r="P159" s="16" cm="1">
        <f t="array" ref="P159">IFERROR(_xlfn.IFS(O159="","",O159="NON EFFICACE",1,O159="NON EXISTANTE",1,O159="PARTIELLE",2,O159="EFFICACE",4,O159="TRÈS EFFICACE",12,O159="NON CONCERNÉ",""),"")</f>
        <v>4</v>
      </c>
      <c r="Q159" s="14">
        <f t="shared" si="12"/>
        <v>4</v>
      </c>
      <c r="R159" s="206" t="s">
        <v>98</v>
      </c>
      <c r="S159" s="206"/>
      <c r="T159" s="206"/>
      <c r="U159" s="206"/>
      <c r="V159" s="206"/>
      <c r="W159" s="206"/>
      <c r="X159" s="206"/>
      <c r="Y159" s="206"/>
      <c r="Z159" s="206"/>
      <c r="AA159" s="206"/>
      <c r="AB159" s="206"/>
    </row>
    <row r="160" spans="1:28" ht="60" x14ac:dyDescent="0.25">
      <c r="A160" s="211"/>
      <c r="B160" s="17"/>
      <c r="C160" s="222"/>
      <c r="D160" s="13" t="s">
        <v>132</v>
      </c>
      <c r="E160" s="13"/>
      <c r="F160" s="13" t="s">
        <v>133</v>
      </c>
      <c r="G160" s="13" t="s">
        <v>134</v>
      </c>
      <c r="H160" s="14">
        <v>1</v>
      </c>
      <c r="I160" s="14">
        <v>16</v>
      </c>
      <c r="J160" s="14">
        <f t="shared" si="0"/>
        <v>16</v>
      </c>
      <c r="K160" s="223"/>
      <c r="L160" s="60" t="s">
        <v>356</v>
      </c>
      <c r="M160" s="60" t="s">
        <v>438</v>
      </c>
      <c r="N160" s="21" t="s">
        <v>439</v>
      </c>
      <c r="O160" s="58" t="s">
        <v>29</v>
      </c>
      <c r="P160" s="16" cm="1">
        <f t="array" ref="P160">IFERROR(_xlfn.IFS(O160="","",O160="NON EFFICACE",1,O160="NON EXISTANTE",1,O160="PARTIELLE",2,O160="EFFICACE",4,O160="TRÈS EFFICACE",12,O160="NON CONCERNÉ",""),"")</f>
        <v>4</v>
      </c>
      <c r="Q160" s="14">
        <f t="shared" si="12"/>
        <v>4</v>
      </c>
      <c r="R160" s="206" t="s">
        <v>98</v>
      </c>
      <c r="S160" s="206"/>
      <c r="T160" s="206"/>
      <c r="U160" s="206"/>
      <c r="V160" s="206"/>
      <c r="W160" s="206"/>
      <c r="X160" s="206"/>
      <c r="Y160" s="206"/>
      <c r="Z160" s="206"/>
      <c r="AA160" s="206"/>
      <c r="AB160" s="206"/>
    </row>
    <row r="161" spans="1:28" ht="60" x14ac:dyDescent="0.25">
      <c r="A161" s="211"/>
      <c r="B161" s="17"/>
      <c r="C161" s="222"/>
      <c r="D161" s="13" t="s">
        <v>128</v>
      </c>
      <c r="E161" s="13"/>
      <c r="F161" s="13" t="s">
        <v>133</v>
      </c>
      <c r="G161" s="13" t="s">
        <v>135</v>
      </c>
      <c r="H161" s="14">
        <v>1</v>
      </c>
      <c r="I161" s="14">
        <v>16</v>
      </c>
      <c r="J161" s="14">
        <f t="shared" si="0"/>
        <v>16</v>
      </c>
      <c r="K161" s="223"/>
      <c r="L161" s="60" t="s">
        <v>357</v>
      </c>
      <c r="M161" s="60" t="s">
        <v>438</v>
      </c>
      <c r="N161" s="21" t="s">
        <v>439</v>
      </c>
      <c r="O161" s="58" t="s">
        <v>29</v>
      </c>
      <c r="P161" s="16" cm="1">
        <f t="array" ref="P161">IFERROR(_xlfn.IFS(O161="","",O161="NON EFFICACE",1,O161="NON EXISTANTE",1,O161="PARTIELLE",2,O161="EFFICACE",4,O161="TRÈS EFFICACE",12,O161="NON CONCERNÉ",""),"")</f>
        <v>4</v>
      </c>
      <c r="Q161" s="14">
        <f t="shared" si="12"/>
        <v>4</v>
      </c>
      <c r="R161" s="206" t="s">
        <v>98</v>
      </c>
      <c r="S161" s="206"/>
      <c r="T161" s="206"/>
      <c r="U161" s="206"/>
      <c r="V161" s="206"/>
      <c r="W161" s="206"/>
      <c r="X161" s="206"/>
      <c r="Y161" s="206"/>
      <c r="Z161" s="206"/>
      <c r="AA161" s="206"/>
      <c r="AB161" s="206"/>
    </row>
    <row r="162" spans="1:28" ht="60" x14ac:dyDescent="0.25">
      <c r="A162" s="211"/>
      <c r="B162" s="17"/>
      <c r="C162" s="222"/>
      <c r="D162" s="13" t="s">
        <v>136</v>
      </c>
      <c r="E162" s="13"/>
      <c r="F162" s="13" t="s">
        <v>133</v>
      </c>
      <c r="G162" s="13" t="s">
        <v>137</v>
      </c>
      <c r="H162" s="14">
        <v>1</v>
      </c>
      <c r="I162" s="14">
        <v>16</v>
      </c>
      <c r="J162" s="14">
        <f t="shared" si="0"/>
        <v>16</v>
      </c>
      <c r="K162" s="223"/>
      <c r="L162" s="60" t="s">
        <v>356</v>
      </c>
      <c r="M162" s="60" t="s">
        <v>438</v>
      </c>
      <c r="N162" s="21" t="s">
        <v>439</v>
      </c>
      <c r="O162" s="58" t="s">
        <v>29</v>
      </c>
      <c r="P162" s="16" cm="1">
        <f t="array" ref="P162">IFERROR(_xlfn.IFS(O162="","",O162="NON EFFICACE",1,O162="NON EXISTANTE",1,O162="PARTIELLE",2,O162="EFFICACE",4,O162="TRÈS EFFICACE",12,O162="NON CONCERNÉ",""),"")</f>
        <v>4</v>
      </c>
      <c r="Q162" s="14">
        <f t="shared" si="12"/>
        <v>4</v>
      </c>
      <c r="R162" s="206" t="s">
        <v>98</v>
      </c>
      <c r="S162" s="206"/>
      <c r="T162" s="206"/>
      <c r="U162" s="206"/>
      <c r="V162" s="206"/>
      <c r="W162" s="206"/>
      <c r="X162" s="206"/>
      <c r="Y162" s="206"/>
      <c r="Z162" s="206"/>
      <c r="AA162" s="206"/>
      <c r="AB162" s="206"/>
    </row>
    <row r="163" spans="1:28" ht="60" x14ac:dyDescent="0.25">
      <c r="A163" s="211"/>
      <c r="B163" s="17"/>
      <c r="C163" s="222"/>
      <c r="D163" s="13" t="s">
        <v>138</v>
      </c>
      <c r="E163" s="13"/>
      <c r="F163" s="13" t="s">
        <v>133</v>
      </c>
      <c r="G163" s="13" t="s">
        <v>139</v>
      </c>
      <c r="H163" s="14">
        <v>1</v>
      </c>
      <c r="I163" s="14">
        <v>16</v>
      </c>
      <c r="J163" s="14">
        <f t="shared" si="0"/>
        <v>16</v>
      </c>
      <c r="K163" s="223"/>
      <c r="L163" s="60" t="s">
        <v>356</v>
      </c>
      <c r="M163" s="60" t="s">
        <v>438</v>
      </c>
      <c r="N163" s="21" t="s">
        <v>439</v>
      </c>
      <c r="O163" s="58" t="s">
        <v>29</v>
      </c>
      <c r="P163" s="16" cm="1">
        <f t="array" ref="P163">IFERROR(_xlfn.IFS(O163="","",O163="NON EFFICACE",1,O163="NON EXISTANTE",1,O163="PARTIELLE",2,O163="EFFICACE",4,O163="TRÈS EFFICACE",12,O163="NON CONCERNÉ",""),"")</f>
        <v>4</v>
      </c>
      <c r="Q163" s="14">
        <f t="shared" si="12"/>
        <v>4</v>
      </c>
      <c r="R163" s="206" t="s">
        <v>98</v>
      </c>
      <c r="S163" s="206"/>
      <c r="T163" s="206"/>
      <c r="U163" s="206"/>
      <c r="V163" s="206"/>
      <c r="W163" s="206"/>
      <c r="X163" s="206"/>
      <c r="Y163" s="206"/>
      <c r="Z163" s="206"/>
      <c r="AA163" s="206"/>
      <c r="AB163" s="206"/>
    </row>
    <row r="164" spans="1:28" ht="60" x14ac:dyDescent="0.25">
      <c r="A164" s="211"/>
      <c r="B164" s="17"/>
      <c r="C164" s="222"/>
      <c r="D164" s="13" t="s">
        <v>128</v>
      </c>
      <c r="E164" s="13"/>
      <c r="F164" s="13" t="s">
        <v>133</v>
      </c>
      <c r="G164" s="13" t="s">
        <v>140</v>
      </c>
      <c r="H164" s="14">
        <v>1</v>
      </c>
      <c r="I164" s="14">
        <v>16</v>
      </c>
      <c r="J164" s="14">
        <f t="shared" si="0"/>
        <v>16</v>
      </c>
      <c r="K164" s="223"/>
      <c r="L164" s="60" t="s">
        <v>356</v>
      </c>
      <c r="M164" s="60" t="s">
        <v>438</v>
      </c>
      <c r="N164" s="21" t="s">
        <v>439</v>
      </c>
      <c r="O164" s="58" t="s">
        <v>29</v>
      </c>
      <c r="P164" s="16" cm="1">
        <f t="array" ref="P164">IFERROR(_xlfn.IFS(O164="","",O164="NON EFFICACE",1,O164="NON EXISTANTE",1,O164="PARTIELLE",2,O164="EFFICACE",4,O164="TRÈS EFFICACE",12,O164="NON CONCERNÉ",""),"")</f>
        <v>4</v>
      </c>
      <c r="Q164" s="14">
        <f t="shared" si="12"/>
        <v>4</v>
      </c>
      <c r="R164" s="206" t="s">
        <v>98</v>
      </c>
      <c r="S164" s="206"/>
      <c r="T164" s="206"/>
      <c r="U164" s="206"/>
      <c r="V164" s="206"/>
      <c r="W164" s="206"/>
      <c r="X164" s="206"/>
      <c r="Y164" s="206"/>
      <c r="Z164" s="206"/>
      <c r="AA164" s="206"/>
      <c r="AB164" s="206"/>
    </row>
    <row r="165" spans="1:28" ht="60" x14ac:dyDescent="0.25">
      <c r="A165" s="211"/>
      <c r="B165" s="17"/>
      <c r="C165" s="222"/>
      <c r="D165" s="13" t="s">
        <v>141</v>
      </c>
      <c r="E165" s="13"/>
      <c r="F165" s="13" t="s">
        <v>133</v>
      </c>
      <c r="G165" s="13" t="s">
        <v>142</v>
      </c>
      <c r="H165" s="14">
        <v>1</v>
      </c>
      <c r="I165" s="14">
        <v>16</v>
      </c>
      <c r="J165" s="14">
        <f t="shared" si="0"/>
        <v>16</v>
      </c>
      <c r="K165" s="223"/>
      <c r="L165" s="60" t="s">
        <v>356</v>
      </c>
      <c r="M165" s="60" t="s">
        <v>438</v>
      </c>
      <c r="N165" s="21" t="s">
        <v>439</v>
      </c>
      <c r="O165" s="58" t="s">
        <v>29</v>
      </c>
      <c r="P165" s="16" cm="1">
        <f t="array" ref="P165">IFERROR(_xlfn.IFS(O165="","",O165="NON EFFICACE",1,O165="NON EXISTANTE",1,O165="PARTIELLE",2,O165="EFFICACE",4,O165="TRÈS EFFICACE",12,O165="NON CONCERNÉ",""),"")</f>
        <v>4</v>
      </c>
      <c r="Q165" s="14">
        <f t="shared" si="12"/>
        <v>4</v>
      </c>
      <c r="R165" s="206" t="s">
        <v>98</v>
      </c>
      <c r="S165" s="206"/>
      <c r="T165" s="206"/>
      <c r="U165" s="206"/>
      <c r="V165" s="206"/>
      <c r="W165" s="206"/>
      <c r="X165" s="206"/>
      <c r="Y165" s="206"/>
      <c r="Z165" s="206"/>
      <c r="AA165" s="206"/>
      <c r="AB165" s="206"/>
    </row>
    <row r="166" spans="1:28" ht="60" x14ac:dyDescent="0.25">
      <c r="A166" s="211"/>
      <c r="B166" s="17"/>
      <c r="C166" s="222"/>
      <c r="D166" s="13" t="s">
        <v>144</v>
      </c>
      <c r="E166" s="13"/>
      <c r="F166" s="13" t="s">
        <v>133</v>
      </c>
      <c r="G166" s="13" t="s">
        <v>145</v>
      </c>
      <c r="H166" s="14">
        <v>1</v>
      </c>
      <c r="I166" s="14">
        <v>16</v>
      </c>
      <c r="J166" s="14">
        <f t="shared" si="0"/>
        <v>16</v>
      </c>
      <c r="K166" s="223"/>
      <c r="L166" s="60" t="s">
        <v>356</v>
      </c>
      <c r="M166" s="60" t="s">
        <v>438</v>
      </c>
      <c r="N166" s="21" t="s">
        <v>439</v>
      </c>
      <c r="O166" s="58" t="s">
        <v>29</v>
      </c>
      <c r="P166" s="16" cm="1">
        <f t="array" ref="P166">IFERROR(_xlfn.IFS(O166="","",O166="NON EFFICACE",1,O166="NON EXISTANTE",1,O166="PARTIELLE",2,O166="EFFICACE",4,O166="TRÈS EFFICACE",12,O166="NON CONCERNÉ",""),"")</f>
        <v>4</v>
      </c>
      <c r="Q166" s="14">
        <f t="shared" si="12"/>
        <v>4</v>
      </c>
      <c r="R166" s="206" t="s">
        <v>98</v>
      </c>
      <c r="S166" s="206"/>
      <c r="T166" s="206"/>
      <c r="U166" s="206"/>
      <c r="V166" s="206"/>
      <c r="W166" s="206"/>
      <c r="X166" s="206"/>
      <c r="Y166" s="206"/>
      <c r="Z166" s="206"/>
      <c r="AA166" s="206"/>
      <c r="AB166" s="206"/>
    </row>
    <row r="167" spans="1:28" ht="60" x14ac:dyDescent="0.25">
      <c r="A167" s="211"/>
      <c r="B167" s="17"/>
      <c r="C167" s="222"/>
      <c r="D167" s="13" t="s">
        <v>144</v>
      </c>
      <c r="E167" s="13"/>
      <c r="F167" s="13" t="s">
        <v>133</v>
      </c>
      <c r="G167" s="13" t="s">
        <v>146</v>
      </c>
      <c r="H167" s="14">
        <v>1</v>
      </c>
      <c r="I167" s="14">
        <v>16</v>
      </c>
      <c r="J167" s="14">
        <f t="shared" si="0"/>
        <v>16</v>
      </c>
      <c r="K167" s="223"/>
      <c r="L167" s="60" t="s">
        <v>356</v>
      </c>
      <c r="M167" s="60" t="s">
        <v>438</v>
      </c>
      <c r="N167" s="21" t="s">
        <v>439</v>
      </c>
      <c r="O167" s="58" t="s">
        <v>29</v>
      </c>
      <c r="P167" s="16" cm="1">
        <f t="array" ref="P167">IFERROR(_xlfn.IFS(O167="","",O167="NON EFFICACE",1,O167="NON EXISTANTE",1,O167="PARTIELLE",2,O167="EFFICACE",4,O167="TRÈS EFFICACE",12,O167="NON CONCERNÉ",""),"")</f>
        <v>4</v>
      </c>
      <c r="Q167" s="14">
        <f t="shared" si="12"/>
        <v>4</v>
      </c>
      <c r="R167" s="206" t="s">
        <v>98</v>
      </c>
      <c r="S167" s="206"/>
      <c r="T167" s="206"/>
      <c r="U167" s="206"/>
      <c r="V167" s="206"/>
      <c r="W167" s="206"/>
      <c r="X167" s="206"/>
      <c r="Y167" s="206"/>
      <c r="Z167" s="206"/>
      <c r="AA167" s="206"/>
      <c r="AB167" s="206"/>
    </row>
    <row r="168" spans="1:28" ht="60" x14ac:dyDescent="0.25">
      <c r="A168" s="211"/>
      <c r="B168" s="17"/>
      <c r="C168" s="222"/>
      <c r="D168" s="13" t="s">
        <v>153</v>
      </c>
      <c r="E168" s="13"/>
      <c r="F168" s="13" t="s">
        <v>133</v>
      </c>
      <c r="G168" s="13" t="s">
        <v>147</v>
      </c>
      <c r="H168" s="14">
        <v>1</v>
      </c>
      <c r="I168" s="14">
        <v>16</v>
      </c>
      <c r="J168" s="14">
        <f t="shared" si="0"/>
        <v>16</v>
      </c>
      <c r="K168" s="223"/>
      <c r="L168" s="60" t="s">
        <v>356</v>
      </c>
      <c r="M168" s="60" t="s">
        <v>438</v>
      </c>
      <c r="N168" s="21" t="s">
        <v>439</v>
      </c>
      <c r="O168" s="58" t="s">
        <v>29</v>
      </c>
      <c r="P168" s="16" cm="1">
        <f t="array" ref="P168">IFERROR(_xlfn.IFS(O168="","",O168="NON EFFICACE",1,O168="NON EXISTANTE",1,O168="PARTIELLE",2,O168="EFFICACE",4,O168="TRÈS EFFICACE",12,O168="NON CONCERNÉ",""),"")</f>
        <v>4</v>
      </c>
      <c r="Q168" s="14">
        <f t="shared" si="12"/>
        <v>4</v>
      </c>
      <c r="R168" s="206" t="s">
        <v>98</v>
      </c>
      <c r="S168" s="206"/>
      <c r="T168" s="206"/>
      <c r="U168" s="206"/>
      <c r="V168" s="206"/>
      <c r="W168" s="206"/>
      <c r="X168" s="206"/>
      <c r="Y168" s="206"/>
      <c r="Z168" s="206"/>
      <c r="AA168" s="206"/>
      <c r="AB168" s="206"/>
    </row>
    <row r="169" spans="1:28" ht="60" x14ac:dyDescent="0.25">
      <c r="A169" s="211"/>
      <c r="B169" s="17"/>
      <c r="C169" s="222"/>
      <c r="D169" s="13" t="s">
        <v>148</v>
      </c>
      <c r="E169" s="13"/>
      <c r="F169" s="13" t="s">
        <v>133</v>
      </c>
      <c r="G169" s="13" t="s">
        <v>149</v>
      </c>
      <c r="H169" s="14">
        <v>1</v>
      </c>
      <c r="I169" s="14">
        <v>16</v>
      </c>
      <c r="J169" s="14">
        <f t="shared" si="0"/>
        <v>16</v>
      </c>
      <c r="K169" s="223"/>
      <c r="L169" s="60" t="s">
        <v>356</v>
      </c>
      <c r="M169" s="60" t="s">
        <v>438</v>
      </c>
      <c r="N169" s="21" t="s">
        <v>439</v>
      </c>
      <c r="O169" s="58" t="s">
        <v>29</v>
      </c>
      <c r="P169" s="16" cm="1">
        <f t="array" ref="P169">IFERROR(_xlfn.IFS(O169="","",O169="NON EFFICACE",1,O169="NON EXISTANTE",1,O169="PARTIELLE",2,O169="EFFICACE",4,O169="TRÈS EFFICACE",12,O169="NON CONCERNÉ",""),"")</f>
        <v>4</v>
      </c>
      <c r="Q169" s="14">
        <f t="shared" si="12"/>
        <v>4</v>
      </c>
      <c r="R169" s="206" t="s">
        <v>98</v>
      </c>
      <c r="S169" s="206"/>
      <c r="T169" s="206"/>
      <c r="U169" s="206"/>
      <c r="V169" s="206"/>
      <c r="W169" s="206"/>
      <c r="X169" s="206"/>
      <c r="Y169" s="206"/>
      <c r="Z169" s="206"/>
      <c r="AA169" s="206"/>
      <c r="AB169" s="206"/>
    </row>
    <row r="170" spans="1:28" ht="60" x14ac:dyDescent="0.25">
      <c r="A170" s="211"/>
      <c r="B170" s="17"/>
      <c r="C170" s="222"/>
      <c r="D170" s="13" t="s">
        <v>150</v>
      </c>
      <c r="E170" s="13"/>
      <c r="F170" s="13" t="s">
        <v>133</v>
      </c>
      <c r="G170" s="13" t="s">
        <v>151</v>
      </c>
      <c r="H170" s="14">
        <v>1</v>
      </c>
      <c r="I170" s="14">
        <v>16</v>
      </c>
      <c r="J170" s="14">
        <f t="shared" si="0"/>
        <v>16</v>
      </c>
      <c r="K170" s="223"/>
      <c r="L170" s="60" t="s">
        <v>356</v>
      </c>
      <c r="M170" s="60" t="s">
        <v>438</v>
      </c>
      <c r="N170" s="21" t="s">
        <v>439</v>
      </c>
      <c r="O170" s="58" t="s">
        <v>29</v>
      </c>
      <c r="P170" s="16" cm="1">
        <f t="array" ref="P170">IFERROR(_xlfn.IFS(O170="","",O170="NON EFFICACE",1,O170="NON EXISTANTE",1,O170="PARTIELLE",2,O170="EFFICACE",4,O170="TRÈS EFFICACE",12,O170="NON CONCERNÉ",""),"")</f>
        <v>4</v>
      </c>
      <c r="Q170" s="14">
        <f t="shared" si="12"/>
        <v>4</v>
      </c>
      <c r="R170" s="206" t="s">
        <v>98</v>
      </c>
      <c r="S170" s="206"/>
      <c r="T170" s="206"/>
      <c r="U170" s="206"/>
      <c r="V170" s="206"/>
      <c r="W170" s="206"/>
      <c r="X170" s="206"/>
      <c r="Y170" s="206"/>
      <c r="Z170" s="206"/>
      <c r="AA170" s="206"/>
      <c r="AB170" s="206"/>
    </row>
    <row r="171" spans="1:28" ht="60" x14ac:dyDescent="0.25">
      <c r="A171" s="211"/>
      <c r="B171" s="17"/>
      <c r="C171" s="222"/>
      <c r="D171" s="13" t="s">
        <v>150</v>
      </c>
      <c r="E171" s="13"/>
      <c r="F171" s="13" t="s">
        <v>133</v>
      </c>
      <c r="G171" s="13" t="s">
        <v>152</v>
      </c>
      <c r="H171" s="14">
        <v>1</v>
      </c>
      <c r="I171" s="14">
        <v>16</v>
      </c>
      <c r="J171" s="14">
        <f t="shared" si="0"/>
        <v>16</v>
      </c>
      <c r="K171" s="223"/>
      <c r="L171" s="60" t="s">
        <v>356</v>
      </c>
      <c r="M171" s="60" t="s">
        <v>438</v>
      </c>
      <c r="N171" s="21" t="s">
        <v>439</v>
      </c>
      <c r="O171" s="58" t="s">
        <v>29</v>
      </c>
      <c r="P171" s="16" cm="1">
        <f t="array" ref="P171">IFERROR(_xlfn.IFS(O171="","",O171="NON EFFICACE",1,O171="NON EXISTANTE",1,O171="PARTIELLE",2,O171="EFFICACE",4,O171="TRÈS EFFICACE",12,O171="NON CONCERNÉ",""),"")</f>
        <v>4</v>
      </c>
      <c r="Q171" s="14">
        <f t="shared" si="12"/>
        <v>4</v>
      </c>
      <c r="R171" s="206" t="s">
        <v>98</v>
      </c>
      <c r="S171" s="206"/>
      <c r="T171" s="206"/>
      <c r="U171" s="206"/>
      <c r="V171" s="206"/>
      <c r="W171" s="206"/>
      <c r="X171" s="206"/>
      <c r="Y171" s="206"/>
      <c r="Z171" s="206"/>
      <c r="AA171" s="206"/>
      <c r="AB171" s="206"/>
    </row>
    <row r="172" spans="1:28" ht="60" x14ac:dyDescent="0.25">
      <c r="A172" s="211"/>
      <c r="B172" s="17"/>
      <c r="C172" s="222"/>
      <c r="D172" s="13" t="s">
        <v>150</v>
      </c>
      <c r="E172" s="13"/>
      <c r="F172" s="13" t="s">
        <v>133</v>
      </c>
      <c r="G172" s="13" t="s">
        <v>154</v>
      </c>
      <c r="H172" s="14">
        <v>1</v>
      </c>
      <c r="I172" s="14">
        <v>16</v>
      </c>
      <c r="J172" s="14">
        <f t="shared" si="0"/>
        <v>16</v>
      </c>
      <c r="K172" s="223"/>
      <c r="L172" s="60" t="s">
        <v>356</v>
      </c>
      <c r="M172" s="60" t="s">
        <v>438</v>
      </c>
      <c r="N172" s="21" t="s">
        <v>439</v>
      </c>
      <c r="O172" s="58" t="s">
        <v>29</v>
      </c>
      <c r="P172" s="16" cm="1">
        <f t="array" ref="P172">IFERROR(_xlfn.IFS(O172="","",O172="NON EFFICACE",1,O172="NON EXISTANTE",1,O172="PARTIELLE",2,O172="EFFICACE",4,O172="TRÈS EFFICACE",12,O172="NON CONCERNÉ",""),"")</f>
        <v>4</v>
      </c>
      <c r="Q172" s="14">
        <f t="shared" si="12"/>
        <v>4</v>
      </c>
      <c r="R172" s="206" t="s">
        <v>98</v>
      </c>
      <c r="S172" s="206"/>
      <c r="T172" s="206"/>
      <c r="U172" s="206"/>
      <c r="V172" s="206"/>
      <c r="W172" s="206"/>
      <c r="X172" s="206"/>
      <c r="Y172" s="206"/>
      <c r="Z172" s="206"/>
      <c r="AA172" s="206"/>
      <c r="AB172" s="206"/>
    </row>
    <row r="173" spans="1:28" ht="60" x14ac:dyDescent="0.25">
      <c r="A173" s="211"/>
      <c r="B173" s="17"/>
      <c r="C173" s="222"/>
      <c r="D173" s="13" t="s">
        <v>155</v>
      </c>
      <c r="E173" s="13"/>
      <c r="F173" s="13" t="s">
        <v>133</v>
      </c>
      <c r="G173" s="13" t="s">
        <v>156</v>
      </c>
      <c r="H173" s="14">
        <v>1</v>
      </c>
      <c r="I173" s="14">
        <v>16</v>
      </c>
      <c r="J173" s="14">
        <f t="shared" si="0"/>
        <v>16</v>
      </c>
      <c r="K173" s="223"/>
      <c r="L173" s="60" t="s">
        <v>356</v>
      </c>
      <c r="M173" s="60" t="s">
        <v>438</v>
      </c>
      <c r="N173" s="21" t="s">
        <v>439</v>
      </c>
      <c r="O173" s="58" t="s">
        <v>29</v>
      </c>
      <c r="P173" s="16" cm="1">
        <f t="array" ref="P173">IFERROR(_xlfn.IFS(O173="","",O173="NON EFFICACE",1,O173="NON EXISTANTE",1,O173="PARTIELLE",2,O173="EFFICACE",4,O173="TRÈS EFFICACE",12,O173="NON CONCERNÉ",""),"")</f>
        <v>4</v>
      </c>
      <c r="Q173" s="14">
        <f t="shared" si="12"/>
        <v>4</v>
      </c>
      <c r="R173" s="206" t="s">
        <v>98</v>
      </c>
      <c r="S173" s="206"/>
      <c r="T173" s="206"/>
      <c r="U173" s="206"/>
      <c r="V173" s="206"/>
      <c r="W173" s="206"/>
      <c r="X173" s="206"/>
      <c r="Y173" s="206"/>
      <c r="Z173" s="206"/>
      <c r="AA173" s="206"/>
      <c r="AB173" s="206"/>
    </row>
    <row r="174" spans="1:28" ht="60" x14ac:dyDescent="0.25">
      <c r="A174" s="211"/>
      <c r="B174" s="17"/>
      <c r="C174" s="222"/>
      <c r="D174" s="13" t="s">
        <v>157</v>
      </c>
      <c r="E174" s="13"/>
      <c r="F174" s="13" t="s">
        <v>133</v>
      </c>
      <c r="G174" s="13" t="s">
        <v>158</v>
      </c>
      <c r="H174" s="14">
        <v>1</v>
      </c>
      <c r="I174" s="14">
        <v>16</v>
      </c>
      <c r="J174" s="14">
        <f t="shared" si="0"/>
        <v>16</v>
      </c>
      <c r="K174" s="223"/>
      <c r="L174" s="60" t="s">
        <v>356</v>
      </c>
      <c r="M174" s="60" t="s">
        <v>438</v>
      </c>
      <c r="N174" s="21" t="s">
        <v>439</v>
      </c>
      <c r="O174" s="58" t="s">
        <v>29</v>
      </c>
      <c r="P174" s="16" cm="1">
        <f t="array" ref="P174">IFERROR(_xlfn.IFS(O174="","",O174="NON EFFICACE",1,O174="NON EXISTANTE",1,O174="PARTIELLE",2,O174="EFFICACE",4,O174="TRÈS EFFICACE",12,O174="NON CONCERNÉ",""),"")</f>
        <v>4</v>
      </c>
      <c r="Q174" s="14">
        <f t="shared" si="12"/>
        <v>4</v>
      </c>
      <c r="R174" s="206" t="s">
        <v>98</v>
      </c>
      <c r="S174" s="206"/>
      <c r="T174" s="206"/>
      <c r="U174" s="206"/>
      <c r="V174" s="206"/>
      <c r="W174" s="206"/>
      <c r="X174" s="206"/>
      <c r="Y174" s="206"/>
      <c r="Z174" s="206"/>
      <c r="AA174" s="206"/>
      <c r="AB174" s="206"/>
    </row>
    <row r="175" spans="1:28" ht="60" x14ac:dyDescent="0.25">
      <c r="A175" s="211"/>
      <c r="B175" s="17"/>
      <c r="C175" s="222"/>
      <c r="D175" s="13" t="s">
        <v>121</v>
      </c>
      <c r="E175" s="13"/>
      <c r="F175" s="13" t="s">
        <v>122</v>
      </c>
      <c r="G175" s="13" t="s">
        <v>204</v>
      </c>
      <c r="H175" s="14">
        <v>1</v>
      </c>
      <c r="I175" s="14">
        <v>16</v>
      </c>
      <c r="J175" s="14">
        <f t="shared" ref="J175" si="13">I175*H175</f>
        <v>16</v>
      </c>
      <c r="K175" s="223"/>
      <c r="L175" s="60" t="s">
        <v>355</v>
      </c>
      <c r="M175" s="60" t="s">
        <v>438</v>
      </c>
      <c r="N175" s="21" t="s">
        <v>439</v>
      </c>
      <c r="O175" s="58" t="s">
        <v>29</v>
      </c>
      <c r="P175" s="16" cm="1">
        <f t="array" ref="P175">IFERROR(_xlfn.IFS(O175="","",O175="NON EFFICACE",1,O175="NON EXISTANTE",1,O175="PARTIELLE",2,O175="EFFICACE",4,O175="TRÈS EFFICACE",12,O175="NON CONCERNÉ",""),"")</f>
        <v>4</v>
      </c>
      <c r="Q175" s="14">
        <f t="shared" si="12"/>
        <v>4</v>
      </c>
      <c r="R175" s="206" t="s">
        <v>98</v>
      </c>
      <c r="S175" s="206"/>
      <c r="T175" s="206"/>
      <c r="U175" s="206"/>
      <c r="V175" s="206"/>
      <c r="W175" s="206"/>
      <c r="X175" s="206"/>
      <c r="Y175" s="206"/>
      <c r="Z175" s="206"/>
      <c r="AA175" s="206"/>
      <c r="AB175" s="206"/>
    </row>
    <row r="176" spans="1:28" ht="60" x14ac:dyDescent="0.25">
      <c r="A176" s="211"/>
      <c r="B176" s="17"/>
      <c r="C176" s="222"/>
      <c r="D176" s="13" t="s">
        <v>155</v>
      </c>
      <c r="E176" s="13"/>
      <c r="F176" s="13" t="s">
        <v>133</v>
      </c>
      <c r="G176" s="13" t="s">
        <v>159</v>
      </c>
      <c r="H176" s="14">
        <v>1</v>
      </c>
      <c r="I176" s="14">
        <v>16</v>
      </c>
      <c r="J176" s="14">
        <f t="shared" si="0"/>
        <v>16</v>
      </c>
      <c r="K176" s="223"/>
      <c r="L176" s="60" t="s">
        <v>356</v>
      </c>
      <c r="M176" s="60" t="s">
        <v>438</v>
      </c>
      <c r="N176" s="21" t="s">
        <v>439</v>
      </c>
      <c r="O176" s="58" t="s">
        <v>29</v>
      </c>
      <c r="P176" s="16" cm="1">
        <f t="array" ref="P176">IFERROR(_xlfn.IFS(O176="","",O176="NON EFFICACE",1,O176="NON EXISTANTE",1,O176="PARTIELLE",2,O176="EFFICACE",4,O176="TRÈS EFFICACE",12,O176="NON CONCERNÉ",""),"")</f>
        <v>4</v>
      </c>
      <c r="Q176" s="14">
        <f t="shared" si="12"/>
        <v>4</v>
      </c>
      <c r="R176" s="206" t="s">
        <v>98</v>
      </c>
      <c r="S176" s="206"/>
      <c r="T176" s="206"/>
      <c r="U176" s="206"/>
      <c r="V176" s="206"/>
      <c r="W176" s="206"/>
      <c r="X176" s="206"/>
      <c r="Y176" s="206"/>
      <c r="Z176" s="206"/>
      <c r="AA176" s="206"/>
      <c r="AB176" s="206"/>
    </row>
    <row r="177" spans="1:28" s="83" customFormat="1" ht="14.45" customHeight="1" x14ac:dyDescent="0.25">
      <c r="A177" s="17"/>
      <c r="B177" s="17"/>
      <c r="C177" s="17"/>
      <c r="D177" s="18"/>
      <c r="E177" s="18"/>
      <c r="F177" s="18"/>
      <c r="G177" s="18"/>
      <c r="H177" s="18"/>
      <c r="I177" s="18"/>
      <c r="J177" s="19"/>
      <c r="K177" s="19"/>
      <c r="L177" s="19"/>
      <c r="M177" s="153"/>
      <c r="N177" s="37"/>
      <c r="O177" s="154"/>
      <c r="P177" s="19"/>
      <c r="Q177" s="155"/>
      <c r="R177" s="155"/>
      <c r="S177" s="155"/>
      <c r="T177" s="155"/>
      <c r="U177" s="155"/>
      <c r="V177" s="155"/>
      <c r="W177" s="155"/>
      <c r="X177" s="155"/>
      <c r="Y177" s="155"/>
      <c r="Z177" s="155"/>
      <c r="AA177" s="155"/>
      <c r="AB177" s="155"/>
    </row>
    <row r="178" spans="1:28" s="27" customFormat="1" ht="90" x14ac:dyDescent="0.25">
      <c r="A178" s="211" t="s">
        <v>69</v>
      </c>
      <c r="B178" s="17"/>
      <c r="C178" s="222" t="s">
        <v>70</v>
      </c>
      <c r="D178" s="13" t="s">
        <v>105</v>
      </c>
      <c r="E178" s="13"/>
      <c r="F178" s="13" t="s">
        <v>106</v>
      </c>
      <c r="G178" s="13" t="s">
        <v>104</v>
      </c>
      <c r="H178" s="19">
        <v>1</v>
      </c>
      <c r="I178" s="19">
        <v>16</v>
      </c>
      <c r="J178" s="19">
        <f t="shared" si="0"/>
        <v>16</v>
      </c>
      <c r="K178" s="224" t="s">
        <v>358</v>
      </c>
      <c r="L178" s="60" t="s">
        <v>359</v>
      </c>
      <c r="M178" s="60" t="s">
        <v>392</v>
      </c>
      <c r="N178" s="21" t="s">
        <v>393</v>
      </c>
      <c r="O178" s="58" t="s">
        <v>29</v>
      </c>
      <c r="P178" s="16" cm="1">
        <f t="array" ref="P178">IFERROR(_xlfn.IFS(O178="","",O178="FAIBLE",1,O178="NON EFFICACE",1,O178="NON EXISTANTE",1,O178="MOYENNE",2,O178="PARTIELLE",2,O178="FORT",4,O178="EFFICACE",4,O178="TRÈS FORT",12,O178="TRÈS EFFICACE",12,O178="NON CONCERNÉ",""),"")</f>
        <v>4</v>
      </c>
      <c r="Q178" s="14">
        <f t="shared" ref="Q178:Q211" si="14">IFERROR(ROUND(J178/P178,0),"")</f>
        <v>4</v>
      </c>
      <c r="R178" s="206" t="s">
        <v>98</v>
      </c>
      <c r="S178" s="206"/>
      <c r="T178" s="206"/>
      <c r="U178" s="206"/>
      <c r="V178" s="206"/>
      <c r="W178" s="206"/>
      <c r="X178" s="206"/>
      <c r="Y178" s="206"/>
      <c r="Z178" s="206"/>
      <c r="AA178" s="206"/>
      <c r="AB178" s="206"/>
    </row>
    <row r="179" spans="1:28" s="27" customFormat="1" ht="90" x14ac:dyDescent="0.25">
      <c r="A179" s="211"/>
      <c r="B179" s="17"/>
      <c r="C179" s="222"/>
      <c r="D179" s="13" t="s">
        <v>105</v>
      </c>
      <c r="E179" s="13"/>
      <c r="F179" s="13" t="s">
        <v>106</v>
      </c>
      <c r="G179" s="13" t="s">
        <v>107</v>
      </c>
      <c r="H179" s="19">
        <v>1</v>
      </c>
      <c r="I179" s="19">
        <v>16</v>
      </c>
      <c r="J179" s="19">
        <f t="shared" si="0"/>
        <v>16</v>
      </c>
      <c r="K179" s="224"/>
      <c r="L179" s="60" t="s">
        <v>360</v>
      </c>
      <c r="M179" s="60" t="s">
        <v>392</v>
      </c>
      <c r="N179" s="21" t="s">
        <v>393</v>
      </c>
      <c r="O179" s="58" t="s">
        <v>29</v>
      </c>
      <c r="P179" s="16" cm="1">
        <f t="array" ref="P179">IFERROR(_xlfn.IFS(O179="","",O179="FAIBLE",1,O179="NON EFFICACE",1,O179="NON EXISTANTE",1,O179="MOYENNE",2,O179="PARTIELLE",2,O179="FORT",4,O179="EFFICACE",4,O179="TRÈS FORT",12,O179="TRÈS EFFICACE",12,O179="NON CONCERNÉ",""),"")</f>
        <v>4</v>
      </c>
      <c r="Q179" s="14">
        <f t="shared" si="14"/>
        <v>4</v>
      </c>
      <c r="R179" s="206" t="s">
        <v>98</v>
      </c>
      <c r="S179" s="206"/>
      <c r="T179" s="206"/>
      <c r="U179" s="206"/>
      <c r="V179" s="206"/>
      <c r="W179" s="206"/>
      <c r="X179" s="206"/>
      <c r="Y179" s="206"/>
      <c r="Z179" s="206"/>
      <c r="AA179" s="206"/>
      <c r="AB179" s="206"/>
    </row>
    <row r="180" spans="1:28" s="27" customFormat="1" ht="90" x14ac:dyDescent="0.25">
      <c r="A180" s="211"/>
      <c r="B180" s="17"/>
      <c r="C180" s="222"/>
      <c r="D180" s="13" t="s">
        <v>105</v>
      </c>
      <c r="E180" s="13"/>
      <c r="F180" s="13" t="s">
        <v>106</v>
      </c>
      <c r="G180" s="13" t="s">
        <v>108</v>
      </c>
      <c r="H180" s="19">
        <v>1</v>
      </c>
      <c r="I180" s="19">
        <v>16</v>
      </c>
      <c r="J180" s="19">
        <f t="shared" si="0"/>
        <v>16</v>
      </c>
      <c r="K180" s="224"/>
      <c r="L180" s="60" t="s">
        <v>361</v>
      </c>
      <c r="M180" s="60" t="s">
        <v>392</v>
      </c>
      <c r="N180" s="21" t="s">
        <v>393</v>
      </c>
      <c r="O180" s="58" t="s">
        <v>29</v>
      </c>
      <c r="P180" s="16" cm="1">
        <f t="array" ref="P180">IFERROR(_xlfn.IFS(O180="","",O180="FAIBLE",1,O180="NON EFFICACE",1,O180="NON EXISTANTE",1,O180="MOYENNE",2,O180="PARTIELLE",2,O180="FORT",4,O180="EFFICACE",4,O180="TRÈS FORT",12,O180="TRÈS EFFICACE",12,O180="NON CONCERNÉ",""),"")</f>
        <v>4</v>
      </c>
      <c r="Q180" s="14">
        <f t="shared" si="14"/>
        <v>4</v>
      </c>
      <c r="R180" s="206" t="s">
        <v>98</v>
      </c>
      <c r="S180" s="206"/>
      <c r="T180" s="206"/>
      <c r="U180" s="206"/>
      <c r="V180" s="206"/>
      <c r="W180" s="206"/>
      <c r="X180" s="206"/>
      <c r="Y180" s="206"/>
      <c r="Z180" s="206"/>
      <c r="AA180" s="206"/>
      <c r="AB180" s="206"/>
    </row>
    <row r="181" spans="1:28" s="27" customFormat="1" ht="90" x14ac:dyDescent="0.25">
      <c r="A181" s="211"/>
      <c r="B181" s="17"/>
      <c r="C181" s="222"/>
      <c r="D181" s="13" t="s">
        <v>105</v>
      </c>
      <c r="E181" s="13"/>
      <c r="F181" s="13" t="s">
        <v>106</v>
      </c>
      <c r="G181" s="13" t="s">
        <v>109</v>
      </c>
      <c r="H181" s="19">
        <v>1</v>
      </c>
      <c r="I181" s="19">
        <v>16</v>
      </c>
      <c r="J181" s="19">
        <f t="shared" si="0"/>
        <v>16</v>
      </c>
      <c r="K181" s="224"/>
      <c r="L181" s="60" t="s">
        <v>362</v>
      </c>
      <c r="M181" s="60" t="s">
        <v>392</v>
      </c>
      <c r="N181" s="21" t="s">
        <v>393</v>
      </c>
      <c r="O181" s="58" t="s">
        <v>29</v>
      </c>
      <c r="P181" s="16" cm="1">
        <f t="array" ref="P181">IFERROR(_xlfn.IFS(O181="","",O181="FAIBLE",1,O181="NON EFFICACE",1,O181="NON EXISTANTE",1,O181="MOYENNE",2,O181="PARTIELLE",2,O181="FORT",4,O181="EFFICACE",4,O181="TRÈS FORT",12,O181="TRÈS EFFICACE",12,O181="NON CONCERNÉ",""),"")</f>
        <v>4</v>
      </c>
      <c r="Q181" s="14">
        <f t="shared" si="14"/>
        <v>4</v>
      </c>
      <c r="R181" s="206" t="s">
        <v>98</v>
      </c>
      <c r="S181" s="206"/>
      <c r="T181" s="206"/>
      <c r="U181" s="206"/>
      <c r="V181" s="206"/>
      <c r="W181" s="206"/>
      <c r="X181" s="206"/>
      <c r="Y181" s="206"/>
      <c r="Z181" s="206"/>
      <c r="AA181" s="206"/>
      <c r="AB181" s="206"/>
    </row>
    <row r="182" spans="1:28" s="27" customFormat="1" ht="90" x14ac:dyDescent="0.25">
      <c r="A182" s="211"/>
      <c r="B182" s="17"/>
      <c r="C182" s="222"/>
      <c r="D182" s="13" t="s">
        <v>105</v>
      </c>
      <c r="E182" s="13"/>
      <c r="F182" s="13" t="s">
        <v>106</v>
      </c>
      <c r="G182" s="13" t="s">
        <v>162</v>
      </c>
      <c r="H182" s="19">
        <v>1</v>
      </c>
      <c r="I182" s="19">
        <v>16</v>
      </c>
      <c r="J182" s="19">
        <f t="shared" si="0"/>
        <v>16</v>
      </c>
      <c r="K182" s="224"/>
      <c r="L182" s="60" t="s">
        <v>363</v>
      </c>
      <c r="M182" s="60" t="s">
        <v>392</v>
      </c>
      <c r="N182" s="21" t="s">
        <v>393</v>
      </c>
      <c r="O182" s="58" t="s">
        <v>29</v>
      </c>
      <c r="P182" s="16" cm="1">
        <f t="array" ref="P182">IFERROR(_xlfn.IFS(O182="","",O182="FAIBLE",1,O182="NON EFFICACE",1,O182="NON EXISTANTE",1,O182="MOYENNE",2,O182="PARTIELLE",2,O182="FORT",4,O182="EFFICACE",4,O182="TRÈS FORT",12,O182="TRÈS EFFICACE",12,O182="NON CONCERNÉ",""),"")</f>
        <v>4</v>
      </c>
      <c r="Q182" s="14">
        <f t="shared" si="14"/>
        <v>4</v>
      </c>
      <c r="R182" s="206" t="s">
        <v>98</v>
      </c>
      <c r="S182" s="206"/>
      <c r="T182" s="206"/>
      <c r="U182" s="206"/>
      <c r="V182" s="206"/>
      <c r="W182" s="206"/>
      <c r="X182" s="206"/>
      <c r="Y182" s="206"/>
      <c r="Z182" s="206"/>
      <c r="AA182" s="206"/>
      <c r="AB182" s="206"/>
    </row>
    <row r="183" spans="1:28" s="27" customFormat="1" ht="90" x14ac:dyDescent="0.25">
      <c r="A183" s="211"/>
      <c r="B183" s="17"/>
      <c r="C183" s="222"/>
      <c r="D183" s="13" t="s">
        <v>105</v>
      </c>
      <c r="E183" s="13"/>
      <c r="F183" s="13" t="s">
        <v>114</v>
      </c>
      <c r="G183" s="13" t="s">
        <v>115</v>
      </c>
      <c r="H183" s="19">
        <v>1</v>
      </c>
      <c r="I183" s="19">
        <v>16</v>
      </c>
      <c r="J183" s="19">
        <f t="shared" si="0"/>
        <v>16</v>
      </c>
      <c r="K183" s="224"/>
      <c r="L183" s="60" t="s">
        <v>364</v>
      </c>
      <c r="M183" s="60" t="s">
        <v>392</v>
      </c>
      <c r="N183" s="21" t="s">
        <v>393</v>
      </c>
      <c r="O183" s="58" t="s">
        <v>29</v>
      </c>
      <c r="P183" s="16" cm="1">
        <f t="array" ref="P183">IFERROR(_xlfn.IFS(O183="","",O183="FAIBLE",1,O183="NON EFFICACE",1,O183="NON EXISTANTE",1,O183="MOYENNE",2,O183="PARTIELLE",2,O183="FORT",4,O183="EFFICACE",4,O183="TRÈS FORT",12,O183="TRÈS EFFICACE",12,O183="NON CONCERNÉ",""),"")</f>
        <v>4</v>
      </c>
      <c r="Q183" s="14">
        <f t="shared" si="14"/>
        <v>4</v>
      </c>
      <c r="R183" s="206" t="s">
        <v>98</v>
      </c>
      <c r="S183" s="206"/>
      <c r="T183" s="206"/>
      <c r="U183" s="206"/>
      <c r="V183" s="206"/>
      <c r="W183" s="206"/>
      <c r="X183" s="206"/>
      <c r="Y183" s="206"/>
      <c r="Z183" s="206"/>
      <c r="AA183" s="206"/>
      <c r="AB183" s="206"/>
    </row>
    <row r="184" spans="1:28" s="27" customFormat="1" ht="90" x14ac:dyDescent="0.25">
      <c r="A184" s="211"/>
      <c r="B184" s="17"/>
      <c r="C184" s="222"/>
      <c r="D184" s="13" t="s">
        <v>116</v>
      </c>
      <c r="E184" s="13"/>
      <c r="F184" s="13" t="s">
        <v>114</v>
      </c>
      <c r="G184" s="13" t="s">
        <v>117</v>
      </c>
      <c r="H184" s="19">
        <v>1</v>
      </c>
      <c r="I184" s="19">
        <v>16</v>
      </c>
      <c r="J184" s="19">
        <f t="shared" si="0"/>
        <v>16</v>
      </c>
      <c r="K184" s="224"/>
      <c r="L184" s="60" t="s">
        <v>365</v>
      </c>
      <c r="M184" s="60" t="s">
        <v>392</v>
      </c>
      <c r="N184" s="21" t="s">
        <v>393</v>
      </c>
      <c r="O184" s="58" t="s">
        <v>29</v>
      </c>
      <c r="P184" s="16" cm="1">
        <f t="array" ref="P184">IFERROR(_xlfn.IFS(O184="","",O184="FAIBLE",1,O184="NON EFFICACE",1,O184="NON EXISTANTE",1,O184="MOYENNE",2,O184="PARTIELLE",2,O184="FORT",4,O184="EFFICACE",4,O184="TRÈS FORT",12,O184="TRÈS EFFICACE",12,O184="NON CONCERNÉ",""),"")</f>
        <v>4</v>
      </c>
      <c r="Q184" s="14">
        <f t="shared" si="14"/>
        <v>4</v>
      </c>
      <c r="R184" s="206" t="s">
        <v>98</v>
      </c>
      <c r="S184" s="206"/>
      <c r="T184" s="206"/>
      <c r="U184" s="206"/>
      <c r="V184" s="206"/>
      <c r="W184" s="206"/>
      <c r="X184" s="206"/>
      <c r="Y184" s="206"/>
      <c r="Z184" s="206"/>
      <c r="AA184" s="206"/>
      <c r="AB184" s="206"/>
    </row>
    <row r="185" spans="1:28" s="27" customFormat="1" ht="90" x14ac:dyDescent="0.25">
      <c r="A185" s="211"/>
      <c r="B185" s="17"/>
      <c r="C185" s="222"/>
      <c r="D185" s="13" t="s">
        <v>118</v>
      </c>
      <c r="E185" s="13"/>
      <c r="F185" s="13" t="s">
        <v>114</v>
      </c>
      <c r="G185" s="13" t="s">
        <v>307</v>
      </c>
      <c r="H185" s="19">
        <v>1</v>
      </c>
      <c r="I185" s="19">
        <v>16</v>
      </c>
      <c r="J185" s="19">
        <f t="shared" si="0"/>
        <v>16</v>
      </c>
      <c r="K185" s="224"/>
      <c r="L185" s="60" t="s">
        <v>366</v>
      </c>
      <c r="M185" s="60" t="s">
        <v>392</v>
      </c>
      <c r="N185" s="21" t="s">
        <v>393</v>
      </c>
      <c r="O185" s="58" t="s">
        <v>29</v>
      </c>
      <c r="P185" s="16" cm="1">
        <f t="array" ref="P185">IFERROR(_xlfn.IFS(O185="","",O185="FAIBLE",1,O185="NON EFFICACE",1,O185="NON EXISTANTE",1,O185="MOYENNE",2,O185="PARTIELLE",2,O185="FORT",4,O185="EFFICACE",4,O185="TRÈS FORT",12,O185="TRÈS EFFICACE",12,O185="NON CONCERNÉ",""),"")</f>
        <v>4</v>
      </c>
      <c r="Q185" s="14">
        <f t="shared" si="14"/>
        <v>4</v>
      </c>
      <c r="R185" s="206" t="s">
        <v>98</v>
      </c>
      <c r="S185" s="206"/>
      <c r="T185" s="206"/>
      <c r="U185" s="206"/>
      <c r="V185" s="206"/>
      <c r="W185" s="206"/>
      <c r="X185" s="206"/>
      <c r="Y185" s="206"/>
      <c r="Z185" s="206"/>
      <c r="AA185" s="206"/>
      <c r="AB185" s="206"/>
    </row>
    <row r="186" spans="1:28" s="27" customFormat="1" ht="90" x14ac:dyDescent="0.25">
      <c r="A186" s="211"/>
      <c r="B186" s="17"/>
      <c r="C186" s="222"/>
      <c r="D186" s="13" t="s">
        <v>116</v>
      </c>
      <c r="E186" s="13"/>
      <c r="F186" s="13" t="s">
        <v>114</v>
      </c>
      <c r="G186" s="13" t="s">
        <v>119</v>
      </c>
      <c r="H186" s="19">
        <v>1</v>
      </c>
      <c r="I186" s="19">
        <v>16</v>
      </c>
      <c r="J186" s="19">
        <f t="shared" si="0"/>
        <v>16</v>
      </c>
      <c r="K186" s="224"/>
      <c r="L186" s="60" t="s">
        <v>367</v>
      </c>
      <c r="M186" s="60" t="s">
        <v>392</v>
      </c>
      <c r="N186" s="21" t="s">
        <v>393</v>
      </c>
      <c r="O186" s="58" t="s">
        <v>29</v>
      </c>
      <c r="P186" s="16" cm="1">
        <f t="array" ref="P186">IFERROR(_xlfn.IFS(O186="","",O186="FAIBLE",1,O186="NON EFFICACE",1,O186="NON EXISTANTE",1,O186="MOYENNE",2,O186="PARTIELLE",2,O186="FORT",4,O186="EFFICACE",4,O186="TRÈS FORT",12,O186="TRÈS EFFICACE",12,O186="NON CONCERNÉ",""),"")</f>
        <v>4</v>
      </c>
      <c r="Q186" s="14">
        <f t="shared" si="14"/>
        <v>4</v>
      </c>
      <c r="R186" s="206" t="s">
        <v>98</v>
      </c>
      <c r="S186" s="206"/>
      <c r="T186" s="206"/>
      <c r="U186" s="206"/>
      <c r="V186" s="206"/>
      <c r="W186" s="206"/>
      <c r="X186" s="206"/>
      <c r="Y186" s="206"/>
      <c r="Z186" s="206"/>
      <c r="AA186" s="206"/>
      <c r="AB186" s="206"/>
    </row>
    <row r="187" spans="1:28" s="27" customFormat="1" ht="90" x14ac:dyDescent="0.25">
      <c r="A187" s="211"/>
      <c r="B187" s="17"/>
      <c r="C187" s="222"/>
      <c r="D187" s="13" t="s">
        <v>120</v>
      </c>
      <c r="E187" s="13"/>
      <c r="F187" s="13" t="s">
        <v>114</v>
      </c>
      <c r="G187" s="13" t="s">
        <v>308</v>
      </c>
      <c r="H187" s="19">
        <v>1</v>
      </c>
      <c r="I187" s="19">
        <v>16</v>
      </c>
      <c r="J187" s="19">
        <f t="shared" si="0"/>
        <v>16</v>
      </c>
      <c r="K187" s="224"/>
      <c r="L187" s="60" t="s">
        <v>368</v>
      </c>
      <c r="M187" s="60" t="s">
        <v>392</v>
      </c>
      <c r="N187" s="21" t="s">
        <v>393</v>
      </c>
      <c r="O187" s="58" t="s">
        <v>29</v>
      </c>
      <c r="P187" s="16" cm="1">
        <f t="array" ref="P187">IFERROR(_xlfn.IFS(O187="","",O187="FAIBLE",1,O187="NON EFFICACE",1,O187="NON EXISTANTE",1,O187="MOYENNE",2,O187="PARTIELLE",2,O187="FORT",4,O187="EFFICACE",4,O187="TRÈS FORT",12,O187="TRÈS EFFICACE",12,O187="NON CONCERNÉ",""),"")</f>
        <v>4</v>
      </c>
      <c r="Q187" s="14">
        <f t="shared" si="14"/>
        <v>4</v>
      </c>
      <c r="R187" s="206" t="s">
        <v>98</v>
      </c>
      <c r="S187" s="206"/>
      <c r="T187" s="206"/>
      <c r="U187" s="206"/>
      <c r="V187" s="206"/>
      <c r="W187" s="206"/>
      <c r="X187" s="206"/>
      <c r="Y187" s="206"/>
      <c r="Z187" s="206"/>
      <c r="AA187" s="206"/>
      <c r="AB187" s="206"/>
    </row>
    <row r="188" spans="1:28" s="27" customFormat="1" ht="90" x14ac:dyDescent="0.25">
      <c r="A188" s="211"/>
      <c r="B188" s="17"/>
      <c r="C188" s="222"/>
      <c r="D188" s="13" t="s">
        <v>121</v>
      </c>
      <c r="E188" s="13"/>
      <c r="F188" s="13" t="s">
        <v>122</v>
      </c>
      <c r="G188" s="13" t="s">
        <v>123</v>
      </c>
      <c r="H188" s="19">
        <v>1</v>
      </c>
      <c r="I188" s="19">
        <v>16</v>
      </c>
      <c r="J188" s="19">
        <f t="shared" si="0"/>
        <v>16</v>
      </c>
      <c r="K188" s="224"/>
      <c r="L188" s="60" t="s">
        <v>369</v>
      </c>
      <c r="M188" s="60" t="s">
        <v>392</v>
      </c>
      <c r="N188" s="21" t="s">
        <v>393</v>
      </c>
      <c r="O188" s="58" t="s">
        <v>29</v>
      </c>
      <c r="P188" s="16" cm="1">
        <f t="array" ref="P188">IFERROR(_xlfn.IFS(O188="","",O188="FAIBLE",1,O188="NON EFFICACE",1,O188="NON EXISTANTE",1,O188="MOYENNE",2,O188="PARTIELLE",2,O188="FORT",4,O188="EFFICACE",4,O188="TRÈS FORT",12,O188="TRÈS EFFICACE",12,O188="NON CONCERNÉ",""),"")</f>
        <v>4</v>
      </c>
      <c r="Q188" s="14">
        <f t="shared" si="14"/>
        <v>4</v>
      </c>
      <c r="R188" s="206" t="s">
        <v>98</v>
      </c>
      <c r="S188" s="206"/>
      <c r="T188" s="206"/>
      <c r="U188" s="206"/>
      <c r="V188" s="206"/>
      <c r="W188" s="206"/>
      <c r="X188" s="206"/>
      <c r="Y188" s="206"/>
      <c r="Z188" s="206"/>
      <c r="AA188" s="206"/>
      <c r="AB188" s="206"/>
    </row>
    <row r="189" spans="1:28" s="27" customFormat="1" ht="90" x14ac:dyDescent="0.25">
      <c r="A189" s="211"/>
      <c r="B189" s="17"/>
      <c r="C189" s="222"/>
      <c r="D189" s="13" t="s">
        <v>124</v>
      </c>
      <c r="E189" s="13"/>
      <c r="F189" s="13" t="s">
        <v>125</v>
      </c>
      <c r="G189" s="13" t="s">
        <v>201</v>
      </c>
      <c r="H189" s="19">
        <v>1</v>
      </c>
      <c r="I189" s="19">
        <v>16</v>
      </c>
      <c r="J189" s="19">
        <f t="shared" si="0"/>
        <v>16</v>
      </c>
      <c r="K189" s="224"/>
      <c r="L189" s="60" t="s">
        <v>370</v>
      </c>
      <c r="M189" s="60" t="s">
        <v>392</v>
      </c>
      <c r="N189" s="21" t="s">
        <v>393</v>
      </c>
      <c r="O189" s="58" t="s">
        <v>29</v>
      </c>
      <c r="P189" s="16" cm="1">
        <f t="array" ref="P189">IFERROR(_xlfn.IFS(O189="","",O189="FAIBLE",1,O189="NON EFFICACE",1,O189="NON EXISTANTE",1,O189="MOYENNE",2,O189="PARTIELLE",2,O189="FORT",4,O189="EFFICACE",4,O189="TRÈS FORT",12,O189="TRÈS EFFICACE",12,O189="NON CONCERNÉ",""),"")</f>
        <v>4</v>
      </c>
      <c r="Q189" s="14">
        <f t="shared" si="14"/>
        <v>4</v>
      </c>
      <c r="R189" s="206" t="s">
        <v>98</v>
      </c>
      <c r="S189" s="206"/>
      <c r="T189" s="206"/>
      <c r="U189" s="206"/>
      <c r="V189" s="206"/>
      <c r="W189" s="206"/>
      <c r="X189" s="206"/>
      <c r="Y189" s="206"/>
      <c r="Z189" s="206"/>
      <c r="AA189" s="206"/>
      <c r="AB189" s="206"/>
    </row>
    <row r="190" spans="1:28" s="27" customFormat="1" ht="90" x14ac:dyDescent="0.25">
      <c r="A190" s="211"/>
      <c r="B190" s="17"/>
      <c r="C190" s="222"/>
      <c r="D190" s="13" t="s">
        <v>121</v>
      </c>
      <c r="E190" s="13"/>
      <c r="F190" s="13" t="s">
        <v>122</v>
      </c>
      <c r="G190" s="13" t="s">
        <v>126</v>
      </c>
      <c r="H190" s="19">
        <v>1</v>
      </c>
      <c r="I190" s="19">
        <v>16</v>
      </c>
      <c r="J190" s="19">
        <f t="shared" si="0"/>
        <v>16</v>
      </c>
      <c r="K190" s="224"/>
      <c r="L190" s="60" t="s">
        <v>371</v>
      </c>
      <c r="M190" s="60" t="s">
        <v>392</v>
      </c>
      <c r="N190" s="21" t="s">
        <v>393</v>
      </c>
      <c r="O190" s="58" t="s">
        <v>29</v>
      </c>
      <c r="P190" s="16" cm="1">
        <f t="array" ref="P190">IFERROR(_xlfn.IFS(O190="","",O190="FAIBLE",1,O190="NON EFFICACE",1,O190="NON EXISTANTE",1,O190="MOYENNE",2,O190="PARTIELLE",2,O190="FORT",4,O190="EFFICACE",4,O190="TRÈS FORT",12,O190="TRÈS EFFICACE",12,O190="NON CONCERNÉ",""),"")</f>
        <v>4</v>
      </c>
      <c r="Q190" s="14">
        <f t="shared" si="14"/>
        <v>4</v>
      </c>
      <c r="R190" s="206" t="s">
        <v>98</v>
      </c>
      <c r="S190" s="206"/>
      <c r="T190" s="206"/>
      <c r="U190" s="206"/>
      <c r="V190" s="206"/>
      <c r="W190" s="206"/>
      <c r="X190" s="206"/>
      <c r="Y190" s="206"/>
      <c r="Z190" s="206"/>
      <c r="AA190" s="206"/>
      <c r="AB190" s="206"/>
    </row>
    <row r="191" spans="1:28" s="27" customFormat="1" ht="90" x14ac:dyDescent="0.25">
      <c r="A191" s="211"/>
      <c r="B191" s="17"/>
      <c r="C191" s="222"/>
      <c r="D191" s="13" t="s">
        <v>118</v>
      </c>
      <c r="E191" s="13"/>
      <c r="F191" s="13" t="s">
        <v>122</v>
      </c>
      <c r="G191" s="13" t="s">
        <v>127</v>
      </c>
      <c r="H191" s="19">
        <v>1</v>
      </c>
      <c r="I191" s="19">
        <v>16</v>
      </c>
      <c r="J191" s="19">
        <f t="shared" si="0"/>
        <v>16</v>
      </c>
      <c r="K191" s="224"/>
      <c r="L191" s="60" t="s">
        <v>372</v>
      </c>
      <c r="M191" s="60" t="s">
        <v>392</v>
      </c>
      <c r="N191" s="21" t="s">
        <v>393</v>
      </c>
      <c r="O191" s="58" t="s">
        <v>29</v>
      </c>
      <c r="P191" s="16" cm="1">
        <f t="array" ref="P191">IFERROR(_xlfn.IFS(O191="","",O191="FAIBLE",1,O191="NON EFFICACE",1,O191="NON EXISTANTE",1,O191="MOYENNE",2,O191="PARTIELLE",2,O191="FORT",4,O191="EFFICACE",4,O191="TRÈS FORT",12,O191="TRÈS EFFICACE",12,O191="NON CONCERNÉ",""),"")</f>
        <v>4</v>
      </c>
      <c r="Q191" s="14">
        <f t="shared" si="14"/>
        <v>4</v>
      </c>
      <c r="R191" s="206" t="s">
        <v>98</v>
      </c>
      <c r="S191" s="206"/>
      <c r="T191" s="206"/>
      <c r="U191" s="206"/>
      <c r="V191" s="206"/>
      <c r="W191" s="206"/>
      <c r="X191" s="206"/>
      <c r="Y191" s="206"/>
      <c r="Z191" s="206"/>
      <c r="AA191" s="206"/>
      <c r="AB191" s="206"/>
    </row>
    <row r="192" spans="1:28" s="27" customFormat="1" ht="90" x14ac:dyDescent="0.25">
      <c r="A192" s="211"/>
      <c r="B192" s="17"/>
      <c r="C192" s="222"/>
      <c r="D192" s="13" t="s">
        <v>128</v>
      </c>
      <c r="E192" s="13"/>
      <c r="F192" s="13" t="s">
        <v>122</v>
      </c>
      <c r="G192" s="13" t="s">
        <v>129</v>
      </c>
      <c r="H192" s="19">
        <v>1</v>
      </c>
      <c r="I192" s="19">
        <v>16</v>
      </c>
      <c r="J192" s="19">
        <f t="shared" si="0"/>
        <v>16</v>
      </c>
      <c r="K192" s="224"/>
      <c r="L192" s="60" t="s">
        <v>373</v>
      </c>
      <c r="M192" s="60" t="s">
        <v>392</v>
      </c>
      <c r="N192" s="21" t="s">
        <v>393</v>
      </c>
      <c r="O192" s="58" t="s">
        <v>29</v>
      </c>
      <c r="P192" s="16" cm="1">
        <f t="array" ref="P192">IFERROR(_xlfn.IFS(O192="","",O192="FAIBLE",1,O192="NON EFFICACE",1,O192="NON EXISTANTE",1,O192="MOYENNE",2,O192="PARTIELLE",2,O192="FORT",4,O192="EFFICACE",4,O192="TRÈS FORT",12,O192="TRÈS EFFICACE",12,O192="NON CONCERNÉ",""),"")</f>
        <v>4</v>
      </c>
      <c r="Q192" s="14">
        <f t="shared" si="14"/>
        <v>4</v>
      </c>
      <c r="R192" s="206" t="s">
        <v>98</v>
      </c>
      <c r="S192" s="206"/>
      <c r="T192" s="206"/>
      <c r="U192" s="206"/>
      <c r="V192" s="206"/>
      <c r="W192" s="206"/>
      <c r="X192" s="206"/>
      <c r="Y192" s="206"/>
      <c r="Z192" s="206"/>
      <c r="AA192" s="206"/>
      <c r="AB192" s="206"/>
    </row>
    <row r="193" spans="1:28" s="27" customFormat="1" ht="90" x14ac:dyDescent="0.25">
      <c r="A193" s="211"/>
      <c r="B193" s="17"/>
      <c r="C193" s="222"/>
      <c r="D193" s="13" t="s">
        <v>118</v>
      </c>
      <c r="E193" s="13"/>
      <c r="F193" s="13" t="s">
        <v>122</v>
      </c>
      <c r="G193" s="13" t="s">
        <v>130</v>
      </c>
      <c r="H193" s="19">
        <v>1</v>
      </c>
      <c r="I193" s="19">
        <v>16</v>
      </c>
      <c r="J193" s="19">
        <f t="shared" si="0"/>
        <v>16</v>
      </c>
      <c r="K193" s="224"/>
      <c r="L193" s="60" t="s">
        <v>374</v>
      </c>
      <c r="M193" s="60" t="s">
        <v>392</v>
      </c>
      <c r="N193" s="21" t="s">
        <v>393</v>
      </c>
      <c r="O193" s="58" t="s">
        <v>29</v>
      </c>
      <c r="P193" s="16" cm="1">
        <f t="array" ref="P193">IFERROR(_xlfn.IFS(O193="","",O193="FAIBLE",1,O193="NON EFFICACE",1,O193="NON EXISTANTE",1,O193="MOYENNE",2,O193="PARTIELLE",2,O193="FORT",4,O193="EFFICACE",4,O193="TRÈS FORT",12,O193="TRÈS EFFICACE",12,O193="NON CONCERNÉ",""),"")</f>
        <v>4</v>
      </c>
      <c r="Q193" s="14">
        <f t="shared" si="14"/>
        <v>4</v>
      </c>
      <c r="R193" s="206" t="s">
        <v>98</v>
      </c>
      <c r="S193" s="206"/>
      <c r="T193" s="206"/>
      <c r="U193" s="206"/>
      <c r="V193" s="206"/>
      <c r="W193" s="206"/>
      <c r="X193" s="206"/>
      <c r="Y193" s="206"/>
      <c r="Z193" s="206"/>
      <c r="AA193" s="206"/>
      <c r="AB193" s="206"/>
    </row>
    <row r="194" spans="1:28" s="27" customFormat="1" ht="90" x14ac:dyDescent="0.25">
      <c r="A194" s="211"/>
      <c r="B194" s="17"/>
      <c r="C194" s="222"/>
      <c r="D194" s="13" t="s">
        <v>131</v>
      </c>
      <c r="E194" s="13"/>
      <c r="F194" s="13" t="s">
        <v>133</v>
      </c>
      <c r="G194" s="13" t="s">
        <v>143</v>
      </c>
      <c r="H194" s="19">
        <v>1</v>
      </c>
      <c r="I194" s="19">
        <v>16</v>
      </c>
      <c r="J194" s="19">
        <f t="shared" si="0"/>
        <v>16</v>
      </c>
      <c r="K194" s="224"/>
      <c r="L194" s="60" t="s">
        <v>375</v>
      </c>
      <c r="M194" s="60" t="s">
        <v>392</v>
      </c>
      <c r="N194" s="21" t="s">
        <v>393</v>
      </c>
      <c r="O194" s="58" t="s">
        <v>29</v>
      </c>
      <c r="P194" s="16" cm="1">
        <f t="array" ref="P194">IFERROR(_xlfn.IFS(O194="","",O194="FAIBLE",1,O194="NON EFFICACE",1,O194="NON EXISTANTE",1,O194="MOYENNE",2,O194="PARTIELLE",2,O194="FORT",4,O194="EFFICACE",4,O194="TRÈS FORT",12,O194="TRÈS EFFICACE",12,O194="NON CONCERNÉ",""),"")</f>
        <v>4</v>
      </c>
      <c r="Q194" s="14">
        <f t="shared" si="14"/>
        <v>4</v>
      </c>
      <c r="R194" s="206" t="s">
        <v>98</v>
      </c>
      <c r="S194" s="206"/>
      <c r="T194" s="206"/>
      <c r="U194" s="206"/>
      <c r="V194" s="206"/>
      <c r="W194" s="206"/>
      <c r="X194" s="206"/>
      <c r="Y194" s="206"/>
      <c r="Z194" s="206"/>
      <c r="AA194" s="206"/>
      <c r="AB194" s="206"/>
    </row>
    <row r="195" spans="1:28" s="27" customFormat="1" ht="90" x14ac:dyDescent="0.25">
      <c r="A195" s="211"/>
      <c r="B195" s="17"/>
      <c r="C195" s="222"/>
      <c r="D195" s="13" t="s">
        <v>132</v>
      </c>
      <c r="E195" s="13"/>
      <c r="F195" s="13" t="s">
        <v>133</v>
      </c>
      <c r="G195" s="13" t="s">
        <v>134</v>
      </c>
      <c r="H195" s="19">
        <v>1</v>
      </c>
      <c r="I195" s="19">
        <v>16</v>
      </c>
      <c r="J195" s="19">
        <f t="shared" si="0"/>
        <v>16</v>
      </c>
      <c r="K195" s="224"/>
      <c r="L195" s="60" t="s">
        <v>376</v>
      </c>
      <c r="M195" s="60" t="s">
        <v>392</v>
      </c>
      <c r="N195" s="21" t="s">
        <v>393</v>
      </c>
      <c r="O195" s="58" t="s">
        <v>29</v>
      </c>
      <c r="P195" s="16" cm="1">
        <f t="array" ref="P195">IFERROR(_xlfn.IFS(O195="","",O195="FAIBLE",1,O195="NON EFFICACE",1,O195="NON EXISTANTE",1,O195="MOYENNE",2,O195="PARTIELLE",2,O195="FORT",4,O195="EFFICACE",4,O195="TRÈS FORT",12,O195="TRÈS EFFICACE",12,O195="NON CONCERNÉ",""),"")</f>
        <v>4</v>
      </c>
      <c r="Q195" s="14">
        <f t="shared" si="14"/>
        <v>4</v>
      </c>
      <c r="R195" s="206" t="s">
        <v>98</v>
      </c>
      <c r="S195" s="206"/>
      <c r="T195" s="206"/>
      <c r="U195" s="206"/>
      <c r="V195" s="206"/>
      <c r="W195" s="206"/>
      <c r="X195" s="206"/>
      <c r="Y195" s="206"/>
      <c r="Z195" s="206"/>
      <c r="AA195" s="206"/>
      <c r="AB195" s="206"/>
    </row>
    <row r="196" spans="1:28" s="27" customFormat="1" ht="90" x14ac:dyDescent="0.25">
      <c r="A196" s="211"/>
      <c r="B196" s="17"/>
      <c r="C196" s="222"/>
      <c r="D196" s="13" t="s">
        <v>128</v>
      </c>
      <c r="E196" s="13"/>
      <c r="F196" s="13" t="s">
        <v>133</v>
      </c>
      <c r="G196" s="13" t="s">
        <v>135</v>
      </c>
      <c r="H196" s="19">
        <v>1</v>
      </c>
      <c r="I196" s="19">
        <v>16</v>
      </c>
      <c r="J196" s="19">
        <f t="shared" si="0"/>
        <v>16</v>
      </c>
      <c r="K196" s="224"/>
      <c r="L196" s="60" t="s">
        <v>377</v>
      </c>
      <c r="M196" s="60" t="s">
        <v>392</v>
      </c>
      <c r="N196" s="21" t="s">
        <v>393</v>
      </c>
      <c r="O196" s="58" t="s">
        <v>29</v>
      </c>
      <c r="P196" s="16" cm="1">
        <f t="array" ref="P196">IFERROR(_xlfn.IFS(O196="","",O196="FAIBLE",1,O196="NON EFFICACE",1,O196="NON EXISTANTE",1,O196="MOYENNE",2,O196="PARTIELLE",2,O196="FORT",4,O196="EFFICACE",4,O196="TRÈS FORT",12,O196="TRÈS EFFICACE",12,O196="NON CONCERNÉ",""),"")</f>
        <v>4</v>
      </c>
      <c r="Q196" s="14">
        <f t="shared" si="14"/>
        <v>4</v>
      </c>
      <c r="R196" s="206" t="s">
        <v>98</v>
      </c>
      <c r="S196" s="206"/>
      <c r="T196" s="206"/>
      <c r="U196" s="206"/>
      <c r="V196" s="206"/>
      <c r="W196" s="206"/>
      <c r="X196" s="206"/>
      <c r="Y196" s="206"/>
      <c r="Z196" s="206"/>
      <c r="AA196" s="206"/>
      <c r="AB196" s="206"/>
    </row>
    <row r="197" spans="1:28" s="27" customFormat="1" ht="90" x14ac:dyDescent="0.25">
      <c r="A197" s="211"/>
      <c r="B197" s="17"/>
      <c r="C197" s="222"/>
      <c r="D197" s="13" t="s">
        <v>136</v>
      </c>
      <c r="E197" s="13"/>
      <c r="F197" s="13" t="s">
        <v>133</v>
      </c>
      <c r="G197" s="13" t="s">
        <v>137</v>
      </c>
      <c r="H197" s="19">
        <v>1</v>
      </c>
      <c r="I197" s="19">
        <v>16</v>
      </c>
      <c r="J197" s="19">
        <f t="shared" si="0"/>
        <v>16</v>
      </c>
      <c r="K197" s="224"/>
      <c r="L197" s="60" t="s">
        <v>378</v>
      </c>
      <c r="M197" s="60" t="s">
        <v>392</v>
      </c>
      <c r="N197" s="21" t="s">
        <v>393</v>
      </c>
      <c r="O197" s="58" t="s">
        <v>29</v>
      </c>
      <c r="P197" s="16" cm="1">
        <f t="array" ref="P197">IFERROR(_xlfn.IFS(O197="","",O197="FAIBLE",1,O197="NON EFFICACE",1,O197="NON EXISTANTE",1,O197="MOYENNE",2,O197="PARTIELLE",2,O197="FORT",4,O197="EFFICACE",4,O197="TRÈS FORT",12,O197="TRÈS EFFICACE",12,O197="NON CONCERNÉ",""),"")</f>
        <v>4</v>
      </c>
      <c r="Q197" s="14">
        <f t="shared" si="14"/>
        <v>4</v>
      </c>
      <c r="R197" s="206" t="s">
        <v>98</v>
      </c>
      <c r="S197" s="206"/>
      <c r="T197" s="206"/>
      <c r="U197" s="206"/>
      <c r="V197" s="206"/>
      <c r="W197" s="206"/>
      <c r="X197" s="206"/>
      <c r="Y197" s="206"/>
      <c r="Z197" s="206"/>
      <c r="AA197" s="206"/>
      <c r="AB197" s="206"/>
    </row>
    <row r="198" spans="1:28" s="27" customFormat="1" ht="90" x14ac:dyDescent="0.25">
      <c r="A198" s="211"/>
      <c r="B198" s="17"/>
      <c r="C198" s="222"/>
      <c r="D198" s="13" t="s">
        <v>138</v>
      </c>
      <c r="E198" s="13"/>
      <c r="F198" s="13" t="s">
        <v>133</v>
      </c>
      <c r="G198" s="13" t="s">
        <v>139</v>
      </c>
      <c r="H198" s="19">
        <v>1</v>
      </c>
      <c r="I198" s="19">
        <v>16</v>
      </c>
      <c r="J198" s="19">
        <f t="shared" si="0"/>
        <v>16</v>
      </c>
      <c r="K198" s="224"/>
      <c r="L198" s="60" t="s">
        <v>379</v>
      </c>
      <c r="M198" s="60" t="s">
        <v>392</v>
      </c>
      <c r="N198" s="21" t="s">
        <v>393</v>
      </c>
      <c r="O198" s="58" t="s">
        <v>29</v>
      </c>
      <c r="P198" s="16" cm="1">
        <f t="array" ref="P198">IFERROR(_xlfn.IFS(O198="","",O198="FAIBLE",1,O198="NON EFFICACE",1,O198="NON EXISTANTE",1,O198="MOYENNE",2,O198="PARTIELLE",2,O198="FORT",4,O198="EFFICACE",4,O198="TRÈS FORT",12,O198="TRÈS EFFICACE",12,O198="NON CONCERNÉ",""),"")</f>
        <v>4</v>
      </c>
      <c r="Q198" s="14">
        <f t="shared" si="14"/>
        <v>4</v>
      </c>
      <c r="R198" s="206" t="s">
        <v>98</v>
      </c>
      <c r="S198" s="206"/>
      <c r="T198" s="206"/>
      <c r="U198" s="206"/>
      <c r="V198" s="206"/>
      <c r="W198" s="206"/>
      <c r="X198" s="206"/>
      <c r="Y198" s="206"/>
      <c r="Z198" s="206"/>
      <c r="AA198" s="206"/>
      <c r="AB198" s="206"/>
    </row>
    <row r="199" spans="1:28" s="27" customFormat="1" ht="90" x14ac:dyDescent="0.25">
      <c r="A199" s="211"/>
      <c r="B199" s="17"/>
      <c r="C199" s="222"/>
      <c r="D199" s="13" t="s">
        <v>128</v>
      </c>
      <c r="E199" s="13"/>
      <c r="F199" s="13" t="s">
        <v>133</v>
      </c>
      <c r="G199" s="13" t="s">
        <v>140</v>
      </c>
      <c r="H199" s="19">
        <v>1</v>
      </c>
      <c r="I199" s="19">
        <v>16</v>
      </c>
      <c r="J199" s="19">
        <f t="shared" si="0"/>
        <v>16</v>
      </c>
      <c r="K199" s="224"/>
      <c r="L199" s="60" t="s">
        <v>380</v>
      </c>
      <c r="M199" s="60" t="s">
        <v>392</v>
      </c>
      <c r="N199" s="21" t="s">
        <v>393</v>
      </c>
      <c r="O199" s="58" t="s">
        <v>29</v>
      </c>
      <c r="P199" s="16" cm="1">
        <f t="array" ref="P199">IFERROR(_xlfn.IFS(O199="","",O199="FAIBLE",1,O199="NON EFFICACE",1,O199="NON EXISTANTE",1,O199="MOYENNE",2,O199="PARTIELLE",2,O199="FORT",4,O199="EFFICACE",4,O199="TRÈS FORT",12,O199="TRÈS EFFICACE",12,O199="NON CONCERNÉ",""),"")</f>
        <v>4</v>
      </c>
      <c r="Q199" s="14">
        <f t="shared" si="14"/>
        <v>4</v>
      </c>
      <c r="R199" s="206" t="s">
        <v>98</v>
      </c>
      <c r="S199" s="206"/>
      <c r="T199" s="206"/>
      <c r="U199" s="206"/>
      <c r="V199" s="206"/>
      <c r="W199" s="206"/>
      <c r="X199" s="206"/>
      <c r="Y199" s="206"/>
      <c r="Z199" s="206"/>
      <c r="AA199" s="206"/>
      <c r="AB199" s="206"/>
    </row>
    <row r="200" spans="1:28" s="27" customFormat="1" ht="90" x14ac:dyDescent="0.25">
      <c r="A200" s="211"/>
      <c r="B200" s="17"/>
      <c r="C200" s="222"/>
      <c r="D200" s="13" t="s">
        <v>141</v>
      </c>
      <c r="E200" s="13"/>
      <c r="F200" s="13" t="s">
        <v>133</v>
      </c>
      <c r="G200" s="13" t="s">
        <v>142</v>
      </c>
      <c r="H200" s="19">
        <v>1</v>
      </c>
      <c r="I200" s="19">
        <v>16</v>
      </c>
      <c r="J200" s="19">
        <f t="shared" si="0"/>
        <v>16</v>
      </c>
      <c r="K200" s="224"/>
      <c r="L200" s="60" t="s">
        <v>381</v>
      </c>
      <c r="M200" s="60" t="s">
        <v>392</v>
      </c>
      <c r="N200" s="21" t="s">
        <v>393</v>
      </c>
      <c r="O200" s="58" t="s">
        <v>29</v>
      </c>
      <c r="P200" s="16" cm="1">
        <f t="array" ref="P200">IFERROR(_xlfn.IFS(O200="","",O200="FAIBLE",1,O200="NON EFFICACE",1,O200="NON EXISTANTE",1,O200="MOYENNE",2,O200="PARTIELLE",2,O200="FORT",4,O200="EFFICACE",4,O200="TRÈS FORT",12,O200="TRÈS EFFICACE",12,O200="NON CONCERNÉ",""),"")</f>
        <v>4</v>
      </c>
      <c r="Q200" s="14">
        <f t="shared" si="14"/>
        <v>4</v>
      </c>
      <c r="R200" s="206" t="s">
        <v>98</v>
      </c>
      <c r="S200" s="206"/>
      <c r="T200" s="206"/>
      <c r="U200" s="206"/>
      <c r="V200" s="206"/>
      <c r="W200" s="206"/>
      <c r="X200" s="206"/>
      <c r="Y200" s="206"/>
      <c r="Z200" s="206"/>
      <c r="AA200" s="206"/>
      <c r="AB200" s="206"/>
    </row>
    <row r="201" spans="1:28" s="27" customFormat="1" ht="90" x14ac:dyDescent="0.25">
      <c r="A201" s="211"/>
      <c r="B201" s="17"/>
      <c r="C201" s="222"/>
      <c r="D201" s="13" t="s">
        <v>144</v>
      </c>
      <c r="E201" s="13"/>
      <c r="F201" s="13" t="s">
        <v>133</v>
      </c>
      <c r="G201" s="13" t="s">
        <v>145</v>
      </c>
      <c r="H201" s="19">
        <v>1</v>
      </c>
      <c r="I201" s="19">
        <v>16</v>
      </c>
      <c r="J201" s="19">
        <f t="shared" si="0"/>
        <v>16</v>
      </c>
      <c r="K201" s="224"/>
      <c r="L201" s="60" t="s">
        <v>382</v>
      </c>
      <c r="M201" s="60" t="s">
        <v>392</v>
      </c>
      <c r="N201" s="21" t="s">
        <v>393</v>
      </c>
      <c r="O201" s="58" t="s">
        <v>29</v>
      </c>
      <c r="P201" s="16" cm="1">
        <f t="array" ref="P201">IFERROR(_xlfn.IFS(O201="","",O201="FAIBLE",1,O201="NON EFFICACE",1,O201="NON EXISTANTE",1,O201="MOYENNE",2,O201="PARTIELLE",2,O201="FORT",4,O201="EFFICACE",4,O201="TRÈS FORT",12,O201="TRÈS EFFICACE",12,O201="NON CONCERNÉ",""),"")</f>
        <v>4</v>
      </c>
      <c r="Q201" s="14">
        <f t="shared" si="14"/>
        <v>4</v>
      </c>
      <c r="R201" s="206" t="s">
        <v>98</v>
      </c>
      <c r="S201" s="206"/>
      <c r="T201" s="206"/>
      <c r="U201" s="206"/>
      <c r="V201" s="206"/>
      <c r="W201" s="206"/>
      <c r="X201" s="206"/>
      <c r="Y201" s="206"/>
      <c r="Z201" s="206"/>
      <c r="AA201" s="206"/>
      <c r="AB201" s="206"/>
    </row>
    <row r="202" spans="1:28" s="27" customFormat="1" ht="90" x14ac:dyDescent="0.25">
      <c r="A202" s="211"/>
      <c r="B202" s="17"/>
      <c r="C202" s="222"/>
      <c r="D202" s="13" t="s">
        <v>144</v>
      </c>
      <c r="E202" s="13"/>
      <c r="F202" s="13" t="s">
        <v>133</v>
      </c>
      <c r="G202" s="13" t="s">
        <v>146</v>
      </c>
      <c r="H202" s="19">
        <v>1</v>
      </c>
      <c r="I202" s="19">
        <v>16</v>
      </c>
      <c r="J202" s="19">
        <f t="shared" si="0"/>
        <v>16</v>
      </c>
      <c r="K202" s="224"/>
      <c r="L202" s="60" t="s">
        <v>381</v>
      </c>
      <c r="M202" s="60" t="s">
        <v>392</v>
      </c>
      <c r="N202" s="21" t="s">
        <v>393</v>
      </c>
      <c r="O202" s="58" t="s">
        <v>29</v>
      </c>
      <c r="P202" s="16" cm="1">
        <f t="array" ref="P202">IFERROR(_xlfn.IFS(O202="","",O202="FAIBLE",1,O202="NON EFFICACE",1,O202="NON EXISTANTE",1,O202="MOYENNE",2,O202="PARTIELLE",2,O202="FORT",4,O202="EFFICACE",4,O202="TRÈS FORT",12,O202="TRÈS EFFICACE",12,O202="NON CONCERNÉ",""),"")</f>
        <v>4</v>
      </c>
      <c r="Q202" s="14">
        <f t="shared" si="14"/>
        <v>4</v>
      </c>
      <c r="R202" s="206" t="s">
        <v>98</v>
      </c>
      <c r="S202" s="206"/>
      <c r="T202" s="206"/>
      <c r="U202" s="206"/>
      <c r="V202" s="206"/>
      <c r="W202" s="206"/>
      <c r="X202" s="206"/>
      <c r="Y202" s="206"/>
      <c r="Z202" s="206"/>
      <c r="AA202" s="206"/>
      <c r="AB202" s="206"/>
    </row>
    <row r="203" spans="1:28" s="27" customFormat="1" ht="90" x14ac:dyDescent="0.25">
      <c r="A203" s="211"/>
      <c r="B203" s="17"/>
      <c r="C203" s="222"/>
      <c r="D203" s="13" t="s">
        <v>153</v>
      </c>
      <c r="E203" s="13"/>
      <c r="F203" s="13" t="s">
        <v>133</v>
      </c>
      <c r="G203" s="13" t="s">
        <v>147</v>
      </c>
      <c r="H203" s="19">
        <v>1</v>
      </c>
      <c r="I203" s="19">
        <v>16</v>
      </c>
      <c r="J203" s="19">
        <f t="shared" si="0"/>
        <v>16</v>
      </c>
      <c r="K203" s="224"/>
      <c r="L203" s="60" t="s">
        <v>383</v>
      </c>
      <c r="M203" s="60" t="s">
        <v>392</v>
      </c>
      <c r="N203" s="21" t="s">
        <v>393</v>
      </c>
      <c r="O203" s="58" t="s">
        <v>29</v>
      </c>
      <c r="P203" s="16" cm="1">
        <f t="array" ref="P203">IFERROR(_xlfn.IFS(O203="","",O203="FAIBLE",1,O203="NON EFFICACE",1,O203="NON EXISTANTE",1,O203="MOYENNE",2,O203="PARTIELLE",2,O203="FORT",4,O203="EFFICACE",4,O203="TRÈS FORT",12,O203="TRÈS EFFICACE",12,O203="NON CONCERNÉ",""),"")</f>
        <v>4</v>
      </c>
      <c r="Q203" s="14">
        <f t="shared" si="14"/>
        <v>4</v>
      </c>
      <c r="R203" s="206" t="s">
        <v>98</v>
      </c>
      <c r="S203" s="206"/>
      <c r="T203" s="206"/>
      <c r="U203" s="206"/>
      <c r="V203" s="206"/>
      <c r="W203" s="206"/>
      <c r="X203" s="206"/>
      <c r="Y203" s="206"/>
      <c r="Z203" s="206"/>
      <c r="AA203" s="206"/>
      <c r="AB203" s="206"/>
    </row>
    <row r="204" spans="1:28" s="27" customFormat="1" ht="90" x14ac:dyDescent="0.25">
      <c r="A204" s="211"/>
      <c r="B204" s="17"/>
      <c r="C204" s="222"/>
      <c r="D204" s="13" t="s">
        <v>148</v>
      </c>
      <c r="E204" s="13"/>
      <c r="F204" s="13" t="s">
        <v>133</v>
      </c>
      <c r="G204" s="13" t="s">
        <v>149</v>
      </c>
      <c r="H204" s="19">
        <v>1</v>
      </c>
      <c r="I204" s="19">
        <v>16</v>
      </c>
      <c r="J204" s="19">
        <f t="shared" si="0"/>
        <v>16</v>
      </c>
      <c r="K204" s="224"/>
      <c r="L204" s="60" t="s">
        <v>384</v>
      </c>
      <c r="M204" s="60" t="s">
        <v>392</v>
      </c>
      <c r="N204" s="21" t="s">
        <v>393</v>
      </c>
      <c r="O204" s="58" t="s">
        <v>29</v>
      </c>
      <c r="P204" s="16" cm="1">
        <f t="array" ref="P204">IFERROR(_xlfn.IFS(O204="","",O204="FAIBLE",1,O204="NON EFFICACE",1,O204="NON EXISTANTE",1,O204="MOYENNE",2,O204="PARTIELLE",2,O204="FORT",4,O204="EFFICACE",4,O204="TRÈS FORT",12,O204="TRÈS EFFICACE",12,O204="NON CONCERNÉ",""),"")</f>
        <v>4</v>
      </c>
      <c r="Q204" s="14">
        <f t="shared" si="14"/>
        <v>4</v>
      </c>
      <c r="R204" s="206" t="s">
        <v>98</v>
      </c>
      <c r="S204" s="206"/>
      <c r="T204" s="206"/>
      <c r="U204" s="206"/>
      <c r="V204" s="206"/>
      <c r="W204" s="206"/>
      <c r="X204" s="206"/>
      <c r="Y204" s="206"/>
      <c r="Z204" s="206"/>
      <c r="AA204" s="206"/>
      <c r="AB204" s="206"/>
    </row>
    <row r="205" spans="1:28" s="27" customFormat="1" ht="90" x14ac:dyDescent="0.25">
      <c r="A205" s="211"/>
      <c r="B205" s="17"/>
      <c r="C205" s="222"/>
      <c r="D205" s="13" t="s">
        <v>150</v>
      </c>
      <c r="E205" s="13"/>
      <c r="F205" s="13" t="s">
        <v>133</v>
      </c>
      <c r="G205" s="13" t="s">
        <v>151</v>
      </c>
      <c r="H205" s="19">
        <v>1</v>
      </c>
      <c r="I205" s="19">
        <v>16</v>
      </c>
      <c r="J205" s="19">
        <f t="shared" si="0"/>
        <v>16</v>
      </c>
      <c r="K205" s="224"/>
      <c r="L205" s="60" t="s">
        <v>385</v>
      </c>
      <c r="M205" s="60" t="s">
        <v>392</v>
      </c>
      <c r="N205" s="21" t="s">
        <v>393</v>
      </c>
      <c r="O205" s="58" t="s">
        <v>29</v>
      </c>
      <c r="P205" s="16" cm="1">
        <f t="array" ref="P205">IFERROR(_xlfn.IFS(O205="","",O205="FAIBLE",1,O205="NON EFFICACE",1,O205="NON EXISTANTE",1,O205="MOYENNE",2,O205="PARTIELLE",2,O205="FORT",4,O205="EFFICACE",4,O205="TRÈS FORT",12,O205="TRÈS EFFICACE",12,O205="NON CONCERNÉ",""),"")</f>
        <v>4</v>
      </c>
      <c r="Q205" s="14">
        <f t="shared" si="14"/>
        <v>4</v>
      </c>
      <c r="R205" s="206" t="s">
        <v>98</v>
      </c>
      <c r="S205" s="206"/>
      <c r="T205" s="206"/>
      <c r="U205" s="206"/>
      <c r="V205" s="206"/>
      <c r="W205" s="206"/>
      <c r="X205" s="206"/>
      <c r="Y205" s="206"/>
      <c r="Z205" s="206"/>
      <c r="AA205" s="206"/>
      <c r="AB205" s="206"/>
    </row>
    <row r="206" spans="1:28" s="27" customFormat="1" ht="90" x14ac:dyDescent="0.25">
      <c r="A206" s="211"/>
      <c r="B206" s="17"/>
      <c r="C206" s="222"/>
      <c r="D206" s="13" t="s">
        <v>150</v>
      </c>
      <c r="E206" s="13"/>
      <c r="F206" s="13" t="s">
        <v>133</v>
      </c>
      <c r="G206" s="13" t="s">
        <v>152</v>
      </c>
      <c r="H206" s="19">
        <v>1</v>
      </c>
      <c r="I206" s="19">
        <v>16</v>
      </c>
      <c r="J206" s="19">
        <f t="shared" si="0"/>
        <v>16</v>
      </c>
      <c r="K206" s="224"/>
      <c r="L206" s="60" t="s">
        <v>386</v>
      </c>
      <c r="M206" s="60" t="s">
        <v>392</v>
      </c>
      <c r="N206" s="21" t="s">
        <v>393</v>
      </c>
      <c r="O206" s="58" t="s">
        <v>29</v>
      </c>
      <c r="P206" s="16" cm="1">
        <f t="array" ref="P206">IFERROR(_xlfn.IFS(O206="","",O206="FAIBLE",1,O206="NON EFFICACE",1,O206="NON EXISTANTE",1,O206="MOYENNE",2,O206="PARTIELLE",2,O206="FORT",4,O206="EFFICACE",4,O206="TRÈS FORT",12,O206="TRÈS EFFICACE",12,O206="NON CONCERNÉ",""),"")</f>
        <v>4</v>
      </c>
      <c r="Q206" s="14">
        <f t="shared" si="14"/>
        <v>4</v>
      </c>
      <c r="R206" s="206" t="s">
        <v>98</v>
      </c>
      <c r="S206" s="206"/>
      <c r="T206" s="206"/>
      <c r="U206" s="206"/>
      <c r="V206" s="206"/>
      <c r="W206" s="206"/>
      <c r="X206" s="206"/>
      <c r="Y206" s="206"/>
      <c r="Z206" s="206"/>
      <c r="AA206" s="206"/>
      <c r="AB206" s="206"/>
    </row>
    <row r="207" spans="1:28" s="27" customFormat="1" ht="90" x14ac:dyDescent="0.25">
      <c r="A207" s="211"/>
      <c r="B207" s="17"/>
      <c r="C207" s="222"/>
      <c r="D207" s="13" t="s">
        <v>150</v>
      </c>
      <c r="E207" s="13"/>
      <c r="F207" s="13" t="s">
        <v>133</v>
      </c>
      <c r="G207" s="13" t="s">
        <v>154</v>
      </c>
      <c r="H207" s="19">
        <v>1</v>
      </c>
      <c r="I207" s="19">
        <v>16</v>
      </c>
      <c r="J207" s="19">
        <f t="shared" si="0"/>
        <v>16</v>
      </c>
      <c r="K207" s="224"/>
      <c r="L207" s="60" t="s">
        <v>387</v>
      </c>
      <c r="M207" s="60" t="s">
        <v>392</v>
      </c>
      <c r="N207" s="21" t="s">
        <v>393</v>
      </c>
      <c r="O207" s="58" t="s">
        <v>29</v>
      </c>
      <c r="P207" s="16" cm="1">
        <f t="array" ref="P207">IFERROR(_xlfn.IFS(O207="","",O207="FAIBLE",1,O207="NON EFFICACE",1,O207="NON EXISTANTE",1,O207="MOYENNE",2,O207="PARTIELLE",2,O207="FORT",4,O207="EFFICACE",4,O207="TRÈS FORT",12,O207="TRÈS EFFICACE",12,O207="NON CONCERNÉ",""),"")</f>
        <v>4</v>
      </c>
      <c r="Q207" s="14">
        <f t="shared" si="14"/>
        <v>4</v>
      </c>
      <c r="R207" s="206" t="s">
        <v>98</v>
      </c>
      <c r="S207" s="206"/>
      <c r="T207" s="206"/>
      <c r="U207" s="206"/>
      <c r="V207" s="206"/>
      <c r="W207" s="206"/>
      <c r="X207" s="206"/>
      <c r="Y207" s="206"/>
      <c r="Z207" s="206"/>
      <c r="AA207" s="206"/>
      <c r="AB207" s="206"/>
    </row>
    <row r="208" spans="1:28" s="27" customFormat="1" ht="90" x14ac:dyDescent="0.25">
      <c r="A208" s="211"/>
      <c r="B208" s="17"/>
      <c r="C208" s="222"/>
      <c r="D208" s="13" t="s">
        <v>155</v>
      </c>
      <c r="E208" s="13"/>
      <c r="F208" s="13" t="s">
        <v>133</v>
      </c>
      <c r="G208" s="13" t="s">
        <v>156</v>
      </c>
      <c r="H208" s="19">
        <v>1</v>
      </c>
      <c r="I208" s="19">
        <v>16</v>
      </c>
      <c r="J208" s="19">
        <f t="shared" si="0"/>
        <v>16</v>
      </c>
      <c r="K208" s="224"/>
      <c r="L208" s="60" t="s">
        <v>388</v>
      </c>
      <c r="M208" s="60" t="s">
        <v>392</v>
      </c>
      <c r="N208" s="21" t="s">
        <v>393</v>
      </c>
      <c r="O208" s="58" t="s">
        <v>29</v>
      </c>
      <c r="P208" s="16" cm="1">
        <f t="array" ref="P208">IFERROR(_xlfn.IFS(O208="","",O208="FAIBLE",1,O208="NON EFFICACE",1,O208="NON EXISTANTE",1,O208="MOYENNE",2,O208="PARTIELLE",2,O208="FORT",4,O208="EFFICACE",4,O208="TRÈS FORT",12,O208="TRÈS EFFICACE",12,O208="NON CONCERNÉ",""),"")</f>
        <v>4</v>
      </c>
      <c r="Q208" s="14">
        <f t="shared" si="14"/>
        <v>4</v>
      </c>
      <c r="R208" s="206" t="s">
        <v>98</v>
      </c>
      <c r="S208" s="206"/>
      <c r="T208" s="206"/>
      <c r="U208" s="206"/>
      <c r="V208" s="206"/>
      <c r="W208" s="206"/>
      <c r="X208" s="206"/>
      <c r="Y208" s="206"/>
      <c r="Z208" s="206"/>
      <c r="AA208" s="206"/>
      <c r="AB208" s="206"/>
    </row>
    <row r="209" spans="1:28" s="27" customFormat="1" ht="90" x14ac:dyDescent="0.25">
      <c r="A209" s="211"/>
      <c r="B209" s="17"/>
      <c r="C209" s="222"/>
      <c r="D209" s="13" t="s">
        <v>157</v>
      </c>
      <c r="E209" s="13"/>
      <c r="F209" s="13" t="s">
        <v>133</v>
      </c>
      <c r="G209" s="13" t="s">
        <v>158</v>
      </c>
      <c r="H209" s="19">
        <v>1</v>
      </c>
      <c r="I209" s="19">
        <v>16</v>
      </c>
      <c r="J209" s="19">
        <f t="shared" si="0"/>
        <v>16</v>
      </c>
      <c r="K209" s="224"/>
      <c r="L209" s="60" t="s">
        <v>390</v>
      </c>
      <c r="M209" s="60" t="s">
        <v>392</v>
      </c>
      <c r="N209" s="21" t="s">
        <v>393</v>
      </c>
      <c r="O209" s="58" t="s">
        <v>29</v>
      </c>
      <c r="P209" s="16" cm="1">
        <f t="array" ref="P209">IFERROR(_xlfn.IFS(O209="","",O209="FAIBLE",1,O209="NON EFFICACE",1,O209="NON EXISTANTE",1,O209="MOYENNE",2,O209="PARTIELLE",2,O209="FORT",4,O209="EFFICACE",4,O209="TRÈS FORT",12,O209="TRÈS EFFICACE",12,O209="NON CONCERNÉ",""),"")</f>
        <v>4</v>
      </c>
      <c r="Q209" s="14">
        <f t="shared" si="14"/>
        <v>4</v>
      </c>
      <c r="R209" s="206" t="s">
        <v>98</v>
      </c>
      <c r="S209" s="206"/>
      <c r="T209" s="206"/>
      <c r="U209" s="206"/>
      <c r="V209" s="206"/>
      <c r="W209" s="206"/>
      <c r="X209" s="206"/>
      <c r="Y209" s="206"/>
      <c r="Z209" s="206"/>
      <c r="AA209" s="206"/>
      <c r="AB209" s="206"/>
    </row>
    <row r="210" spans="1:28" s="27" customFormat="1" ht="90" x14ac:dyDescent="0.25">
      <c r="A210" s="211"/>
      <c r="B210" s="17"/>
      <c r="C210" s="222"/>
      <c r="D210" s="13" t="s">
        <v>121</v>
      </c>
      <c r="E210" s="13"/>
      <c r="F210" s="13" t="s">
        <v>122</v>
      </c>
      <c r="G210" s="13" t="s">
        <v>204</v>
      </c>
      <c r="H210" s="19">
        <v>1</v>
      </c>
      <c r="I210" s="19">
        <v>16</v>
      </c>
      <c r="J210" s="19">
        <f t="shared" ref="J210" si="15">I210*H210</f>
        <v>16</v>
      </c>
      <c r="K210" s="224"/>
      <c r="L210" s="60" t="s">
        <v>389</v>
      </c>
      <c r="M210" s="60" t="s">
        <v>392</v>
      </c>
      <c r="N210" s="21" t="s">
        <v>393</v>
      </c>
      <c r="O210" s="58" t="s">
        <v>29</v>
      </c>
      <c r="P210" s="16" cm="1">
        <f t="array" ref="P210">IFERROR(_xlfn.IFS(O210="","",O210="FAIBLE",1,O210="NON EFFICACE",1,O210="NON EXISTANTE",1,O210="MOYENNE",2,O210="PARTIELLE",2,O210="FORT",4,O210="EFFICACE",4,O210="TRÈS FORT",12,O210="TRÈS EFFICACE",12,O210="NON CONCERNÉ",""),"")</f>
        <v>4</v>
      </c>
      <c r="Q210" s="14">
        <f t="shared" si="14"/>
        <v>4</v>
      </c>
      <c r="R210" s="206" t="s">
        <v>98</v>
      </c>
      <c r="S210" s="206"/>
      <c r="T210" s="206"/>
      <c r="U210" s="206"/>
      <c r="V210" s="206"/>
      <c r="W210" s="206"/>
      <c r="X210" s="206"/>
      <c r="Y210" s="206"/>
      <c r="Z210" s="206"/>
      <c r="AA210" s="206"/>
      <c r="AB210" s="206"/>
    </row>
    <row r="211" spans="1:28" s="27" customFormat="1" ht="90" x14ac:dyDescent="0.25">
      <c r="A211" s="211"/>
      <c r="B211" s="17"/>
      <c r="C211" s="222"/>
      <c r="D211" s="13" t="s">
        <v>155</v>
      </c>
      <c r="E211" s="13"/>
      <c r="F211" s="13" t="s">
        <v>133</v>
      </c>
      <c r="G211" s="13" t="s">
        <v>159</v>
      </c>
      <c r="H211" s="19">
        <v>1</v>
      </c>
      <c r="I211" s="19">
        <v>16</v>
      </c>
      <c r="J211" s="19">
        <f t="shared" si="0"/>
        <v>16</v>
      </c>
      <c r="K211" s="224"/>
      <c r="L211" s="60" t="s">
        <v>391</v>
      </c>
      <c r="M211" s="60" t="s">
        <v>392</v>
      </c>
      <c r="N211" s="21" t="s">
        <v>393</v>
      </c>
      <c r="O211" s="58" t="s">
        <v>29</v>
      </c>
      <c r="P211" s="16" cm="1">
        <f t="array" ref="P211">IFERROR(_xlfn.IFS(O211="","",O211="FAIBLE",1,O211="NON EFFICACE",1,O211="NON EXISTANTE",1,O211="MOYENNE",2,O211="PARTIELLE",2,O211="FORT",4,O211="EFFICACE",4,O211="TRÈS FORT",12,O211="TRÈS EFFICACE",12,O211="NON CONCERNÉ",""),"")</f>
        <v>4</v>
      </c>
      <c r="Q211" s="14">
        <f t="shared" si="14"/>
        <v>4</v>
      </c>
      <c r="R211" s="206" t="s">
        <v>98</v>
      </c>
      <c r="S211" s="206"/>
      <c r="T211" s="206"/>
      <c r="U211" s="206"/>
      <c r="V211" s="206"/>
      <c r="W211" s="206"/>
      <c r="X211" s="206"/>
      <c r="Y211" s="206"/>
      <c r="Z211" s="206"/>
      <c r="AA211" s="206"/>
      <c r="AB211" s="206"/>
    </row>
    <row r="212" spans="1:28" s="83" customFormat="1" x14ac:dyDescent="0.25">
      <c r="A212" s="17"/>
      <c r="B212" s="17"/>
      <c r="C212" s="17"/>
      <c r="D212" s="18"/>
      <c r="E212" s="18"/>
      <c r="F212" s="18"/>
      <c r="G212" s="18"/>
      <c r="H212" s="18"/>
      <c r="I212" s="18"/>
      <c r="J212" s="19"/>
      <c r="K212" s="19"/>
      <c r="L212" s="19"/>
      <c r="M212" s="153"/>
      <c r="N212" s="37"/>
      <c r="O212" s="154"/>
      <c r="P212" s="19"/>
      <c r="Q212" s="155"/>
      <c r="R212" s="155"/>
      <c r="S212" s="155"/>
      <c r="T212" s="155"/>
      <c r="U212" s="155"/>
      <c r="V212" s="155"/>
      <c r="W212" s="155"/>
      <c r="X212" s="155"/>
      <c r="Y212" s="155"/>
      <c r="Z212" s="155"/>
      <c r="AA212" s="155"/>
      <c r="AB212" s="155"/>
    </row>
    <row r="213" spans="1:28" ht="90" x14ac:dyDescent="0.25">
      <c r="A213" s="211" t="s">
        <v>71</v>
      </c>
      <c r="B213" s="17"/>
      <c r="C213" s="222" t="s">
        <v>72</v>
      </c>
      <c r="D213" s="13" t="s">
        <v>105</v>
      </c>
      <c r="E213" s="13"/>
      <c r="F213" s="13" t="s">
        <v>106</v>
      </c>
      <c r="G213" s="13" t="s">
        <v>104</v>
      </c>
      <c r="H213" s="14">
        <v>2</v>
      </c>
      <c r="I213" s="14">
        <v>4</v>
      </c>
      <c r="J213" s="14">
        <f t="shared" si="0"/>
        <v>8</v>
      </c>
      <c r="K213" s="225" t="s">
        <v>398</v>
      </c>
      <c r="L213" s="60" t="s">
        <v>399</v>
      </c>
      <c r="M213" s="20" t="s">
        <v>440</v>
      </c>
      <c r="N213" s="21" t="s">
        <v>400</v>
      </c>
      <c r="O213" s="58" t="s">
        <v>29</v>
      </c>
      <c r="P213" s="16" cm="1">
        <f t="array" ref="P213">IFERROR(_xlfn.IFS(O213="","",O213="FAIBLE",1,O213="NON EFFICACE",1,O213="NON EXISTANTE",1,O213="MOYENNE",2,O213="PARTIELLE",2,O213="FORT",4,O213="EFFICACE",4,O213="TRÈS FORT",12,O213="TRÈS EFFICACE",12,O213="NON CONCERNÉ",""),"")</f>
        <v>4</v>
      </c>
      <c r="Q213" s="14">
        <f>IFERROR(ROUND(J213/P213,0),"")</f>
        <v>2</v>
      </c>
      <c r="R213" s="206" t="s">
        <v>98</v>
      </c>
      <c r="S213" s="206"/>
      <c r="T213" s="206"/>
      <c r="U213" s="206"/>
      <c r="V213" s="206"/>
      <c r="W213" s="206"/>
      <c r="X213" s="206"/>
      <c r="Y213" s="206"/>
      <c r="Z213" s="206"/>
      <c r="AA213" s="206"/>
      <c r="AB213" s="206"/>
    </row>
    <row r="214" spans="1:28" ht="90" x14ac:dyDescent="0.25">
      <c r="A214" s="211"/>
      <c r="B214" s="17"/>
      <c r="C214" s="222"/>
      <c r="D214" s="13" t="s">
        <v>105</v>
      </c>
      <c r="E214" s="13"/>
      <c r="F214" s="13" t="s">
        <v>106</v>
      </c>
      <c r="G214" s="13" t="s">
        <v>107</v>
      </c>
      <c r="H214" s="14">
        <v>2</v>
      </c>
      <c r="I214" s="14">
        <v>4</v>
      </c>
      <c r="J214" s="14">
        <f t="shared" ref="J214:J246" si="16">I214*H214</f>
        <v>8</v>
      </c>
      <c r="K214" s="225"/>
      <c r="L214" s="60" t="s">
        <v>399</v>
      </c>
      <c r="M214" s="20" t="s">
        <v>440</v>
      </c>
      <c r="N214" s="21" t="s">
        <v>400</v>
      </c>
      <c r="O214" s="58" t="s">
        <v>29</v>
      </c>
      <c r="P214" s="16" cm="1">
        <f t="array" ref="P214">IFERROR(_xlfn.IFS(O214="","",O214="FAIBLE",1,O214="NON EFFICACE",1,O214="NON EXISTANTE",1,O214="MOYENNE",2,O214="PARTIELLE",2,O214="FORT",4,O214="EFFICACE",4,O214="TRÈS FORT",12,O214="TRÈS EFFICACE",12,O214="NON CONCERNÉ",""),"")</f>
        <v>4</v>
      </c>
      <c r="Q214" s="14">
        <f t="shared" ref="Q214:Q217" si="17">IFERROR(ROUND(J214/P214,0),"")</f>
        <v>2</v>
      </c>
      <c r="R214" s="206" t="s">
        <v>98</v>
      </c>
      <c r="S214" s="206"/>
      <c r="T214" s="206"/>
      <c r="U214" s="206"/>
      <c r="V214" s="206"/>
      <c r="W214" s="206"/>
      <c r="X214" s="206"/>
      <c r="Y214" s="206"/>
      <c r="Z214" s="206"/>
      <c r="AA214" s="206"/>
      <c r="AB214" s="206"/>
    </row>
    <row r="215" spans="1:28" ht="90" x14ac:dyDescent="0.25">
      <c r="A215" s="211"/>
      <c r="B215" s="17"/>
      <c r="C215" s="222"/>
      <c r="D215" s="13" t="s">
        <v>105</v>
      </c>
      <c r="E215" s="13"/>
      <c r="F215" s="13" t="s">
        <v>106</v>
      </c>
      <c r="G215" s="13" t="s">
        <v>108</v>
      </c>
      <c r="H215" s="14">
        <v>2</v>
      </c>
      <c r="I215" s="14">
        <v>4</v>
      </c>
      <c r="J215" s="14">
        <f t="shared" si="16"/>
        <v>8</v>
      </c>
      <c r="K215" s="225"/>
      <c r="L215" s="60" t="s">
        <v>399</v>
      </c>
      <c r="M215" s="20" t="s">
        <v>440</v>
      </c>
      <c r="N215" s="21" t="s">
        <v>400</v>
      </c>
      <c r="O215" s="58" t="s">
        <v>29</v>
      </c>
      <c r="P215" s="16" cm="1">
        <f t="array" ref="P215">IFERROR(_xlfn.IFS(O215="","",O215="FAIBLE",1,O215="NON EFFICACE",1,O215="NON EXISTANTE",1,O215="MOYENNE",2,O215="PARTIELLE",2,O215="FORT",4,O215="EFFICACE",4,O215="TRÈS FORT",12,O215="TRÈS EFFICACE",12,O215="NON CONCERNÉ",""),"")</f>
        <v>4</v>
      </c>
      <c r="Q215" s="14">
        <f t="shared" si="17"/>
        <v>2</v>
      </c>
      <c r="R215" s="206" t="s">
        <v>98</v>
      </c>
      <c r="S215" s="206"/>
      <c r="T215" s="206"/>
      <c r="U215" s="206"/>
      <c r="V215" s="206"/>
      <c r="W215" s="206"/>
      <c r="X215" s="206"/>
      <c r="Y215" s="206"/>
      <c r="Z215" s="206"/>
      <c r="AA215" s="206"/>
      <c r="AB215" s="206"/>
    </row>
    <row r="216" spans="1:28" ht="90" x14ac:dyDescent="0.25">
      <c r="A216" s="211"/>
      <c r="B216" s="17"/>
      <c r="C216" s="222"/>
      <c r="D216" s="13" t="s">
        <v>105</v>
      </c>
      <c r="E216" s="13"/>
      <c r="F216" s="13" t="s">
        <v>106</v>
      </c>
      <c r="G216" s="13" t="s">
        <v>109</v>
      </c>
      <c r="H216" s="14">
        <v>2</v>
      </c>
      <c r="I216" s="14">
        <v>4</v>
      </c>
      <c r="J216" s="14">
        <f t="shared" si="16"/>
        <v>8</v>
      </c>
      <c r="K216" s="225"/>
      <c r="L216" s="60" t="s">
        <v>399</v>
      </c>
      <c r="M216" s="20" t="s">
        <v>440</v>
      </c>
      <c r="N216" s="21" t="s">
        <v>400</v>
      </c>
      <c r="O216" s="58" t="s">
        <v>29</v>
      </c>
      <c r="P216" s="16" cm="1">
        <f t="array" ref="P216">IFERROR(_xlfn.IFS(O216="","",O216="FAIBLE",1,O216="NON EFFICACE",1,O216="NON EXISTANTE",1,O216="MOYENNE",2,O216="PARTIELLE",2,O216="FORT",4,O216="EFFICACE",4,O216="TRÈS FORT",12,O216="TRÈS EFFICACE",12,O216="NON CONCERNÉ",""),"")</f>
        <v>4</v>
      </c>
      <c r="Q216" s="14">
        <f t="shared" si="17"/>
        <v>2</v>
      </c>
      <c r="R216" s="206" t="s">
        <v>98</v>
      </c>
      <c r="S216" s="206"/>
      <c r="T216" s="206"/>
      <c r="U216" s="206"/>
      <c r="V216" s="206"/>
      <c r="W216" s="206"/>
      <c r="X216" s="206"/>
      <c r="Y216" s="206"/>
      <c r="Z216" s="206"/>
      <c r="AA216" s="206"/>
      <c r="AB216" s="206"/>
    </row>
    <row r="217" spans="1:28" ht="90" x14ac:dyDescent="0.25">
      <c r="A217" s="211"/>
      <c r="B217" s="17"/>
      <c r="C217" s="222"/>
      <c r="D217" s="13" t="s">
        <v>105</v>
      </c>
      <c r="E217" s="13"/>
      <c r="F217" s="13" t="s">
        <v>106</v>
      </c>
      <c r="G217" s="13" t="s">
        <v>162</v>
      </c>
      <c r="H217" s="14">
        <v>2</v>
      </c>
      <c r="I217" s="14">
        <v>4</v>
      </c>
      <c r="J217" s="14">
        <f t="shared" si="16"/>
        <v>8</v>
      </c>
      <c r="K217" s="225"/>
      <c r="L217" s="60" t="s">
        <v>399</v>
      </c>
      <c r="M217" s="20" t="s">
        <v>440</v>
      </c>
      <c r="N217" s="21" t="s">
        <v>400</v>
      </c>
      <c r="O217" s="58" t="s">
        <v>29</v>
      </c>
      <c r="P217" s="16" cm="1">
        <f t="array" ref="P217">IFERROR(_xlfn.IFS(O217="","",O217="FAIBLE",1,O217="NON EFFICACE",1,O217="NON EXISTANTE",1,O217="MOYENNE",2,O217="PARTIELLE",2,O217="FORT",4,O217="EFFICACE",4,O217="TRÈS FORT",12,O217="TRÈS EFFICACE",12,O217="NON CONCERNÉ",""),"")</f>
        <v>4</v>
      </c>
      <c r="Q217" s="14">
        <f t="shared" si="17"/>
        <v>2</v>
      </c>
      <c r="R217" s="206" t="s">
        <v>98</v>
      </c>
      <c r="S217" s="206"/>
      <c r="T217" s="206"/>
      <c r="U217" s="206"/>
      <c r="V217" s="206"/>
      <c r="W217" s="206"/>
      <c r="X217" s="206"/>
      <c r="Y217" s="206"/>
      <c r="Z217" s="206"/>
      <c r="AA217" s="206"/>
      <c r="AB217" s="206"/>
    </row>
    <row r="218" spans="1:28" ht="90" x14ac:dyDescent="0.25">
      <c r="A218" s="211"/>
      <c r="B218" s="17"/>
      <c r="C218" s="222"/>
      <c r="D218" s="13" t="s">
        <v>105</v>
      </c>
      <c r="E218" s="13"/>
      <c r="F218" s="13" t="s">
        <v>114</v>
      </c>
      <c r="G218" s="13" t="s">
        <v>115</v>
      </c>
      <c r="H218" s="14">
        <v>2</v>
      </c>
      <c r="I218" s="14">
        <v>4</v>
      </c>
      <c r="J218" s="14">
        <f t="shared" si="16"/>
        <v>8</v>
      </c>
      <c r="K218" s="225"/>
      <c r="L218" s="60" t="s">
        <v>399</v>
      </c>
      <c r="M218" s="20" t="s">
        <v>440</v>
      </c>
      <c r="N218" s="21" t="s">
        <v>400</v>
      </c>
      <c r="O218" s="58" t="s">
        <v>29</v>
      </c>
      <c r="P218" s="16" cm="1">
        <f t="array" ref="P218">IFERROR(_xlfn.IFS(O218="","",O218="FAIBLE",1,O218="NON EFFICACE",1,O218="NON EXISTANTE",1,O218="MOYENNE",2,O218="PARTIELLE",2,O218="FORT",4,O218="EFFICACE",4,O218="TRÈS FORT",12,O218="TRÈS EFFICACE",12,O218="NON CONCERNÉ",""),"")</f>
        <v>4</v>
      </c>
      <c r="Q218" s="14">
        <f t="shared" ref="Q218:Q246" si="18">IFERROR(ROUND(J218/P218,0),"")</f>
        <v>2</v>
      </c>
      <c r="R218" s="206" t="s">
        <v>98</v>
      </c>
      <c r="S218" s="206"/>
      <c r="T218" s="206"/>
      <c r="U218" s="206"/>
      <c r="V218" s="206"/>
      <c r="W218" s="206"/>
      <c r="X218" s="206"/>
      <c r="Y218" s="206"/>
      <c r="Z218" s="206"/>
      <c r="AA218" s="206"/>
      <c r="AB218" s="206"/>
    </row>
    <row r="219" spans="1:28" ht="90" x14ac:dyDescent="0.25">
      <c r="A219" s="211"/>
      <c r="B219" s="17"/>
      <c r="C219" s="222"/>
      <c r="D219" s="13" t="s">
        <v>116</v>
      </c>
      <c r="E219" s="13"/>
      <c r="F219" s="13" t="s">
        <v>114</v>
      </c>
      <c r="G219" s="13" t="s">
        <v>117</v>
      </c>
      <c r="H219" s="14">
        <v>2</v>
      </c>
      <c r="I219" s="14">
        <v>4</v>
      </c>
      <c r="J219" s="14">
        <f t="shared" si="16"/>
        <v>8</v>
      </c>
      <c r="K219" s="225"/>
      <c r="L219" s="60" t="s">
        <v>399</v>
      </c>
      <c r="M219" s="20" t="s">
        <v>440</v>
      </c>
      <c r="N219" s="21" t="s">
        <v>400</v>
      </c>
      <c r="O219" s="58" t="s">
        <v>29</v>
      </c>
      <c r="P219" s="16" cm="1">
        <f t="array" ref="P219">IFERROR(_xlfn.IFS(O219="","",O219="FAIBLE",1,O219="NON EFFICACE",1,O219="NON EXISTANTE",1,O219="MOYENNE",2,O219="PARTIELLE",2,O219="FORT",4,O219="EFFICACE",4,O219="TRÈS FORT",12,O219="TRÈS EFFICACE",12,O219="NON CONCERNÉ",""),"")</f>
        <v>4</v>
      </c>
      <c r="Q219" s="14">
        <f t="shared" si="18"/>
        <v>2</v>
      </c>
      <c r="R219" s="206" t="s">
        <v>98</v>
      </c>
      <c r="S219" s="206"/>
      <c r="T219" s="206"/>
      <c r="U219" s="206"/>
      <c r="V219" s="206"/>
      <c r="W219" s="206"/>
      <c r="X219" s="206"/>
      <c r="Y219" s="206"/>
      <c r="Z219" s="206"/>
      <c r="AA219" s="206"/>
      <c r="AB219" s="206"/>
    </row>
    <row r="220" spans="1:28" ht="90" x14ac:dyDescent="0.25">
      <c r="A220" s="211"/>
      <c r="B220" s="17"/>
      <c r="C220" s="222"/>
      <c r="D220" s="13" t="s">
        <v>118</v>
      </c>
      <c r="E220" s="13"/>
      <c r="F220" s="13" t="s">
        <v>114</v>
      </c>
      <c r="G220" s="13" t="s">
        <v>307</v>
      </c>
      <c r="H220" s="14">
        <v>2</v>
      </c>
      <c r="I220" s="14">
        <v>4</v>
      </c>
      <c r="J220" s="14">
        <f t="shared" si="16"/>
        <v>8</v>
      </c>
      <c r="K220" s="225"/>
      <c r="L220" s="60" t="s">
        <v>399</v>
      </c>
      <c r="M220" s="20" t="s">
        <v>440</v>
      </c>
      <c r="N220" s="21" t="s">
        <v>400</v>
      </c>
      <c r="O220" s="58" t="s">
        <v>29</v>
      </c>
      <c r="P220" s="16" cm="1">
        <f t="array" ref="P220">IFERROR(_xlfn.IFS(O220="","",O220="FAIBLE",1,O220="NON EFFICACE",1,O220="NON EXISTANTE",1,O220="MOYENNE",2,O220="PARTIELLE",2,O220="FORT",4,O220="EFFICACE",4,O220="TRÈS FORT",12,O220="TRÈS EFFICACE",12,O220="NON CONCERNÉ",""),"")</f>
        <v>4</v>
      </c>
      <c r="Q220" s="14">
        <f t="shared" si="18"/>
        <v>2</v>
      </c>
      <c r="R220" s="206" t="s">
        <v>98</v>
      </c>
      <c r="S220" s="206"/>
      <c r="T220" s="206"/>
      <c r="U220" s="206"/>
      <c r="V220" s="206"/>
      <c r="W220" s="206"/>
      <c r="X220" s="206"/>
      <c r="Y220" s="206"/>
      <c r="Z220" s="206"/>
      <c r="AA220" s="206"/>
      <c r="AB220" s="206"/>
    </row>
    <row r="221" spans="1:28" ht="90" x14ac:dyDescent="0.25">
      <c r="A221" s="211"/>
      <c r="B221" s="17"/>
      <c r="C221" s="222"/>
      <c r="D221" s="13" t="s">
        <v>116</v>
      </c>
      <c r="E221" s="13"/>
      <c r="F221" s="13" t="s">
        <v>114</v>
      </c>
      <c r="G221" s="13" t="s">
        <v>119</v>
      </c>
      <c r="H221" s="14">
        <v>2</v>
      </c>
      <c r="I221" s="14">
        <v>4</v>
      </c>
      <c r="J221" s="14">
        <f t="shared" si="16"/>
        <v>8</v>
      </c>
      <c r="K221" s="225"/>
      <c r="L221" s="60" t="s">
        <v>399</v>
      </c>
      <c r="M221" s="20" t="s">
        <v>440</v>
      </c>
      <c r="N221" s="21" t="s">
        <v>400</v>
      </c>
      <c r="O221" s="58" t="s">
        <v>29</v>
      </c>
      <c r="P221" s="16" cm="1">
        <f t="array" ref="P221">IFERROR(_xlfn.IFS(O221="","",O221="FAIBLE",1,O221="NON EFFICACE",1,O221="NON EXISTANTE",1,O221="MOYENNE",2,O221="PARTIELLE",2,O221="FORT",4,O221="EFFICACE",4,O221="TRÈS FORT",12,O221="TRÈS EFFICACE",12,O221="NON CONCERNÉ",""),"")</f>
        <v>4</v>
      </c>
      <c r="Q221" s="14">
        <f t="shared" si="18"/>
        <v>2</v>
      </c>
      <c r="R221" s="206" t="s">
        <v>98</v>
      </c>
      <c r="S221" s="206"/>
      <c r="T221" s="206"/>
      <c r="U221" s="206"/>
      <c r="V221" s="206"/>
      <c r="W221" s="206"/>
      <c r="X221" s="206"/>
      <c r="Y221" s="206"/>
      <c r="Z221" s="206"/>
      <c r="AA221" s="206"/>
      <c r="AB221" s="206"/>
    </row>
    <row r="222" spans="1:28" ht="90" x14ac:dyDescent="0.25">
      <c r="A222" s="211"/>
      <c r="B222" s="17"/>
      <c r="C222" s="222"/>
      <c r="D222" s="13" t="s">
        <v>120</v>
      </c>
      <c r="E222" s="13"/>
      <c r="F222" s="13" t="s">
        <v>114</v>
      </c>
      <c r="G222" s="13" t="s">
        <v>308</v>
      </c>
      <c r="H222" s="14">
        <v>2</v>
      </c>
      <c r="I222" s="14">
        <v>4</v>
      </c>
      <c r="J222" s="14">
        <f t="shared" si="16"/>
        <v>8</v>
      </c>
      <c r="K222" s="225"/>
      <c r="L222" s="60" t="s">
        <v>399</v>
      </c>
      <c r="M222" s="20" t="s">
        <v>440</v>
      </c>
      <c r="N222" s="21" t="s">
        <v>400</v>
      </c>
      <c r="O222" s="58" t="s">
        <v>29</v>
      </c>
      <c r="P222" s="16" cm="1">
        <f t="array" ref="P222">IFERROR(_xlfn.IFS(O222="","",O222="FAIBLE",1,O222="NON EFFICACE",1,O222="NON EXISTANTE",1,O222="MOYENNE",2,O222="PARTIELLE",2,O222="FORT",4,O222="EFFICACE",4,O222="TRÈS FORT",12,O222="TRÈS EFFICACE",12,O222="NON CONCERNÉ",""),"")</f>
        <v>4</v>
      </c>
      <c r="Q222" s="14">
        <f t="shared" si="18"/>
        <v>2</v>
      </c>
      <c r="R222" s="206" t="s">
        <v>98</v>
      </c>
      <c r="S222" s="206"/>
      <c r="T222" s="206"/>
      <c r="U222" s="206"/>
      <c r="V222" s="206"/>
      <c r="W222" s="206"/>
      <c r="X222" s="206"/>
      <c r="Y222" s="206"/>
      <c r="Z222" s="206"/>
      <c r="AA222" s="206"/>
      <c r="AB222" s="206"/>
    </row>
    <row r="223" spans="1:28" ht="90" x14ac:dyDescent="0.25">
      <c r="A223" s="211"/>
      <c r="B223" s="17"/>
      <c r="C223" s="222"/>
      <c r="D223" s="13" t="s">
        <v>121</v>
      </c>
      <c r="E223" s="13"/>
      <c r="F223" s="13" t="s">
        <v>122</v>
      </c>
      <c r="G223" s="13" t="s">
        <v>123</v>
      </c>
      <c r="H223" s="14">
        <v>2</v>
      </c>
      <c r="I223" s="14">
        <v>4</v>
      </c>
      <c r="J223" s="14">
        <f t="shared" si="16"/>
        <v>8</v>
      </c>
      <c r="K223" s="225"/>
      <c r="L223" s="60" t="s">
        <v>399</v>
      </c>
      <c r="M223" s="20" t="s">
        <v>440</v>
      </c>
      <c r="N223" s="21" t="s">
        <v>400</v>
      </c>
      <c r="O223" s="58" t="s">
        <v>29</v>
      </c>
      <c r="P223" s="16" cm="1">
        <f t="array" ref="P223">IFERROR(_xlfn.IFS(O223="","",O223="FAIBLE",1,O223="NON EFFICACE",1,O223="NON EXISTANTE",1,O223="MOYENNE",2,O223="PARTIELLE",2,O223="FORT",4,O223="EFFICACE",4,O223="TRÈS FORT",12,O223="TRÈS EFFICACE",12,O223="NON CONCERNÉ",""),"")</f>
        <v>4</v>
      </c>
      <c r="Q223" s="14">
        <f t="shared" si="18"/>
        <v>2</v>
      </c>
      <c r="R223" s="206" t="s">
        <v>98</v>
      </c>
      <c r="S223" s="206"/>
      <c r="T223" s="206"/>
      <c r="U223" s="206"/>
      <c r="V223" s="206"/>
      <c r="W223" s="206"/>
      <c r="X223" s="206"/>
      <c r="Y223" s="206"/>
      <c r="Z223" s="206"/>
      <c r="AA223" s="206"/>
      <c r="AB223" s="206"/>
    </row>
    <row r="224" spans="1:28" ht="90" x14ac:dyDescent="0.25">
      <c r="A224" s="211"/>
      <c r="B224" s="17"/>
      <c r="C224" s="222"/>
      <c r="D224" s="13" t="s">
        <v>124</v>
      </c>
      <c r="E224" s="13"/>
      <c r="F224" s="13" t="s">
        <v>125</v>
      </c>
      <c r="G224" s="13" t="s">
        <v>201</v>
      </c>
      <c r="H224" s="14">
        <v>2</v>
      </c>
      <c r="I224" s="14">
        <v>4</v>
      </c>
      <c r="J224" s="14">
        <f t="shared" si="16"/>
        <v>8</v>
      </c>
      <c r="K224" s="225"/>
      <c r="L224" s="60" t="s">
        <v>399</v>
      </c>
      <c r="M224" s="20" t="s">
        <v>440</v>
      </c>
      <c r="N224" s="21" t="s">
        <v>400</v>
      </c>
      <c r="O224" s="58" t="s">
        <v>29</v>
      </c>
      <c r="P224" s="16" cm="1">
        <f t="array" ref="P224">IFERROR(_xlfn.IFS(O224="","",O224="FAIBLE",1,O224="NON EFFICACE",1,O224="NON EXISTANTE",1,O224="MOYENNE",2,O224="PARTIELLE",2,O224="FORT",4,O224="EFFICACE",4,O224="TRÈS FORT",12,O224="TRÈS EFFICACE",12,O224="NON CONCERNÉ",""),"")</f>
        <v>4</v>
      </c>
      <c r="Q224" s="14">
        <f t="shared" si="18"/>
        <v>2</v>
      </c>
      <c r="R224" s="206" t="s">
        <v>98</v>
      </c>
      <c r="S224" s="206"/>
      <c r="T224" s="206"/>
      <c r="U224" s="206"/>
      <c r="V224" s="206"/>
      <c r="W224" s="206"/>
      <c r="X224" s="206"/>
      <c r="Y224" s="206"/>
      <c r="Z224" s="206"/>
      <c r="AA224" s="206"/>
      <c r="AB224" s="206"/>
    </row>
    <row r="225" spans="1:28" ht="90" x14ac:dyDescent="0.25">
      <c r="A225" s="211"/>
      <c r="B225" s="17"/>
      <c r="C225" s="222"/>
      <c r="D225" s="13" t="s">
        <v>121</v>
      </c>
      <c r="E225" s="13"/>
      <c r="F225" s="13" t="s">
        <v>122</v>
      </c>
      <c r="G225" s="13" t="s">
        <v>126</v>
      </c>
      <c r="H225" s="14">
        <v>2</v>
      </c>
      <c r="I225" s="14">
        <v>4</v>
      </c>
      <c r="J225" s="14">
        <f t="shared" si="16"/>
        <v>8</v>
      </c>
      <c r="K225" s="225"/>
      <c r="L225" s="60" t="s">
        <v>399</v>
      </c>
      <c r="M225" s="20" t="s">
        <v>440</v>
      </c>
      <c r="N225" s="21" t="s">
        <v>400</v>
      </c>
      <c r="O225" s="58" t="s">
        <v>29</v>
      </c>
      <c r="P225" s="16" cm="1">
        <f t="array" ref="P225">IFERROR(_xlfn.IFS(O225="","",O225="FAIBLE",1,O225="NON EFFICACE",1,O225="NON EXISTANTE",1,O225="MOYENNE",2,O225="PARTIELLE",2,O225="FORT",4,O225="EFFICACE",4,O225="TRÈS FORT",12,O225="TRÈS EFFICACE",12,O225="NON CONCERNÉ",""),"")</f>
        <v>4</v>
      </c>
      <c r="Q225" s="14">
        <f t="shared" si="18"/>
        <v>2</v>
      </c>
      <c r="R225" s="206" t="s">
        <v>98</v>
      </c>
      <c r="S225" s="206"/>
      <c r="T225" s="206"/>
      <c r="U225" s="206"/>
      <c r="V225" s="206"/>
      <c r="W225" s="206"/>
      <c r="X225" s="206"/>
      <c r="Y225" s="206"/>
      <c r="Z225" s="206"/>
      <c r="AA225" s="206"/>
      <c r="AB225" s="206"/>
    </row>
    <row r="226" spans="1:28" ht="90" x14ac:dyDescent="0.25">
      <c r="A226" s="211"/>
      <c r="B226" s="17"/>
      <c r="C226" s="222"/>
      <c r="D226" s="13" t="s">
        <v>118</v>
      </c>
      <c r="E226" s="13"/>
      <c r="F226" s="13" t="s">
        <v>122</v>
      </c>
      <c r="G226" s="13" t="s">
        <v>127</v>
      </c>
      <c r="H226" s="14">
        <v>2</v>
      </c>
      <c r="I226" s="14">
        <v>4</v>
      </c>
      <c r="J226" s="14">
        <f t="shared" si="16"/>
        <v>8</v>
      </c>
      <c r="K226" s="225"/>
      <c r="L226" s="60" t="s">
        <v>399</v>
      </c>
      <c r="M226" s="20" t="s">
        <v>440</v>
      </c>
      <c r="N226" s="21" t="s">
        <v>400</v>
      </c>
      <c r="O226" s="58" t="s">
        <v>29</v>
      </c>
      <c r="P226" s="16" cm="1">
        <f t="array" ref="P226">IFERROR(_xlfn.IFS(O226="","",O226="FAIBLE",1,O226="NON EFFICACE",1,O226="NON EXISTANTE",1,O226="MOYENNE",2,O226="PARTIELLE",2,O226="FORT",4,O226="EFFICACE",4,O226="TRÈS FORT",12,O226="TRÈS EFFICACE",12,O226="NON CONCERNÉ",""),"")</f>
        <v>4</v>
      </c>
      <c r="Q226" s="14">
        <f t="shared" si="18"/>
        <v>2</v>
      </c>
      <c r="R226" s="206" t="s">
        <v>98</v>
      </c>
      <c r="S226" s="206"/>
      <c r="T226" s="206"/>
      <c r="U226" s="206"/>
      <c r="V226" s="206"/>
      <c r="W226" s="206"/>
      <c r="X226" s="206"/>
      <c r="Y226" s="206"/>
      <c r="Z226" s="206"/>
      <c r="AA226" s="206"/>
      <c r="AB226" s="206"/>
    </row>
    <row r="227" spans="1:28" ht="90" x14ac:dyDescent="0.25">
      <c r="A227" s="211"/>
      <c r="B227" s="17"/>
      <c r="C227" s="222"/>
      <c r="D227" s="13" t="s">
        <v>128</v>
      </c>
      <c r="E227" s="13"/>
      <c r="F227" s="13" t="s">
        <v>122</v>
      </c>
      <c r="G227" s="13" t="s">
        <v>129</v>
      </c>
      <c r="H227" s="14">
        <v>2</v>
      </c>
      <c r="I227" s="14">
        <v>4</v>
      </c>
      <c r="J227" s="14">
        <f t="shared" si="16"/>
        <v>8</v>
      </c>
      <c r="K227" s="225"/>
      <c r="L227" s="60" t="s">
        <v>399</v>
      </c>
      <c r="M227" s="20" t="s">
        <v>440</v>
      </c>
      <c r="N227" s="21" t="s">
        <v>400</v>
      </c>
      <c r="O227" s="58" t="s">
        <v>29</v>
      </c>
      <c r="P227" s="16" cm="1">
        <f t="array" ref="P227">IFERROR(_xlfn.IFS(O227="","",O227="FAIBLE",1,O227="NON EFFICACE",1,O227="NON EXISTANTE",1,O227="MOYENNE",2,O227="PARTIELLE",2,O227="FORT",4,O227="EFFICACE",4,O227="TRÈS FORT",12,O227="TRÈS EFFICACE",12,O227="NON CONCERNÉ",""),"")</f>
        <v>4</v>
      </c>
      <c r="Q227" s="14">
        <f t="shared" si="18"/>
        <v>2</v>
      </c>
      <c r="R227" s="206" t="s">
        <v>98</v>
      </c>
      <c r="S227" s="206"/>
      <c r="T227" s="206"/>
      <c r="U227" s="206"/>
      <c r="V227" s="206"/>
      <c r="W227" s="206"/>
      <c r="X227" s="206"/>
      <c r="Y227" s="206"/>
      <c r="Z227" s="206"/>
      <c r="AA227" s="206"/>
      <c r="AB227" s="206"/>
    </row>
    <row r="228" spans="1:28" ht="90" x14ac:dyDescent="0.25">
      <c r="A228" s="211"/>
      <c r="B228" s="17"/>
      <c r="C228" s="222"/>
      <c r="D228" s="13" t="s">
        <v>118</v>
      </c>
      <c r="E228" s="13"/>
      <c r="F228" s="13" t="s">
        <v>122</v>
      </c>
      <c r="G228" s="13" t="s">
        <v>130</v>
      </c>
      <c r="H228" s="14">
        <v>2</v>
      </c>
      <c r="I228" s="14">
        <v>4</v>
      </c>
      <c r="J228" s="14">
        <f t="shared" si="16"/>
        <v>8</v>
      </c>
      <c r="K228" s="225"/>
      <c r="L228" s="60" t="s">
        <v>399</v>
      </c>
      <c r="M228" s="20" t="s">
        <v>440</v>
      </c>
      <c r="N228" s="21" t="s">
        <v>400</v>
      </c>
      <c r="O228" s="58" t="s">
        <v>29</v>
      </c>
      <c r="P228" s="16" cm="1">
        <f t="array" ref="P228">IFERROR(_xlfn.IFS(O228="","",O228="FAIBLE",1,O228="NON EFFICACE",1,O228="NON EXISTANTE",1,O228="MOYENNE",2,O228="PARTIELLE",2,O228="FORT",4,O228="EFFICACE",4,O228="TRÈS FORT",12,O228="TRÈS EFFICACE",12,O228="NON CONCERNÉ",""),"")</f>
        <v>4</v>
      </c>
      <c r="Q228" s="14">
        <f t="shared" si="18"/>
        <v>2</v>
      </c>
      <c r="R228" s="206" t="s">
        <v>98</v>
      </c>
      <c r="S228" s="206"/>
      <c r="T228" s="206"/>
      <c r="U228" s="206"/>
      <c r="V228" s="206"/>
      <c r="W228" s="206"/>
      <c r="X228" s="206"/>
      <c r="Y228" s="206"/>
      <c r="Z228" s="206"/>
      <c r="AA228" s="206"/>
      <c r="AB228" s="206"/>
    </row>
    <row r="229" spans="1:28" ht="90" x14ac:dyDescent="0.25">
      <c r="A229" s="211"/>
      <c r="B229" s="17"/>
      <c r="C229" s="222"/>
      <c r="D229" s="13" t="s">
        <v>131</v>
      </c>
      <c r="E229" s="13"/>
      <c r="F229" s="13" t="s">
        <v>133</v>
      </c>
      <c r="G229" s="13" t="s">
        <v>143</v>
      </c>
      <c r="H229" s="14">
        <v>2</v>
      </c>
      <c r="I229" s="14">
        <v>4</v>
      </c>
      <c r="J229" s="14">
        <f t="shared" si="16"/>
        <v>8</v>
      </c>
      <c r="K229" s="225"/>
      <c r="L229" s="60" t="s">
        <v>399</v>
      </c>
      <c r="M229" s="20" t="s">
        <v>440</v>
      </c>
      <c r="N229" s="21" t="s">
        <v>400</v>
      </c>
      <c r="O229" s="58" t="s">
        <v>29</v>
      </c>
      <c r="P229" s="16" cm="1">
        <f t="array" ref="P229">IFERROR(_xlfn.IFS(O229="","",O229="FAIBLE",1,O229="NON EFFICACE",1,O229="NON EXISTANTE",1,O229="MOYENNE",2,O229="PARTIELLE",2,O229="FORT",4,O229="EFFICACE",4,O229="TRÈS FORT",12,O229="TRÈS EFFICACE",12,O229="NON CONCERNÉ",""),"")</f>
        <v>4</v>
      </c>
      <c r="Q229" s="14">
        <f t="shared" si="18"/>
        <v>2</v>
      </c>
      <c r="R229" s="206" t="s">
        <v>98</v>
      </c>
      <c r="S229" s="206"/>
      <c r="T229" s="206"/>
      <c r="U229" s="206"/>
      <c r="V229" s="206"/>
      <c r="W229" s="206"/>
      <c r="X229" s="206"/>
      <c r="Y229" s="206"/>
      <c r="Z229" s="206"/>
      <c r="AA229" s="206"/>
      <c r="AB229" s="206"/>
    </row>
    <row r="230" spans="1:28" ht="90" x14ac:dyDescent="0.25">
      <c r="A230" s="211"/>
      <c r="B230" s="17"/>
      <c r="C230" s="222"/>
      <c r="D230" s="13" t="s">
        <v>132</v>
      </c>
      <c r="E230" s="13"/>
      <c r="F230" s="13" t="s">
        <v>133</v>
      </c>
      <c r="G230" s="13" t="s">
        <v>134</v>
      </c>
      <c r="H230" s="14">
        <v>2</v>
      </c>
      <c r="I230" s="14">
        <v>4</v>
      </c>
      <c r="J230" s="14">
        <f t="shared" si="16"/>
        <v>8</v>
      </c>
      <c r="K230" s="225"/>
      <c r="L230" s="60" t="s">
        <v>399</v>
      </c>
      <c r="M230" s="20" t="s">
        <v>440</v>
      </c>
      <c r="N230" s="21" t="s">
        <v>400</v>
      </c>
      <c r="O230" s="58" t="s">
        <v>29</v>
      </c>
      <c r="P230" s="16" cm="1">
        <f t="array" ref="P230">IFERROR(_xlfn.IFS(O230="","",O230="FAIBLE",1,O230="NON EFFICACE",1,O230="NON EXISTANTE",1,O230="MOYENNE",2,O230="PARTIELLE",2,O230="FORT",4,O230="EFFICACE",4,O230="TRÈS FORT",12,O230="TRÈS EFFICACE",12,O230="NON CONCERNÉ",""),"")</f>
        <v>4</v>
      </c>
      <c r="Q230" s="14">
        <f t="shared" si="18"/>
        <v>2</v>
      </c>
      <c r="R230" s="206" t="s">
        <v>98</v>
      </c>
      <c r="S230" s="206"/>
      <c r="T230" s="206"/>
      <c r="U230" s="206"/>
      <c r="V230" s="206"/>
      <c r="W230" s="206"/>
      <c r="X230" s="206"/>
      <c r="Y230" s="206"/>
      <c r="Z230" s="206"/>
      <c r="AA230" s="206"/>
      <c r="AB230" s="206"/>
    </row>
    <row r="231" spans="1:28" ht="90" x14ac:dyDescent="0.25">
      <c r="A231" s="211"/>
      <c r="B231" s="17"/>
      <c r="C231" s="222"/>
      <c r="D231" s="13" t="s">
        <v>128</v>
      </c>
      <c r="E231" s="13"/>
      <c r="F231" s="13" t="s">
        <v>133</v>
      </c>
      <c r="G231" s="13" t="s">
        <v>135</v>
      </c>
      <c r="H231" s="14">
        <v>2</v>
      </c>
      <c r="I231" s="14">
        <v>4</v>
      </c>
      <c r="J231" s="14">
        <f t="shared" si="16"/>
        <v>8</v>
      </c>
      <c r="K231" s="225"/>
      <c r="L231" s="60" t="s">
        <v>399</v>
      </c>
      <c r="M231" s="20" t="s">
        <v>440</v>
      </c>
      <c r="N231" s="21" t="s">
        <v>400</v>
      </c>
      <c r="O231" s="58" t="s">
        <v>29</v>
      </c>
      <c r="P231" s="16" cm="1">
        <f t="array" ref="P231">IFERROR(_xlfn.IFS(O231="","",O231="FAIBLE",1,O231="NON EFFICACE",1,O231="NON EXISTANTE",1,O231="MOYENNE",2,O231="PARTIELLE",2,O231="FORT",4,O231="EFFICACE",4,O231="TRÈS FORT",12,O231="TRÈS EFFICACE",12,O231="NON CONCERNÉ",""),"")</f>
        <v>4</v>
      </c>
      <c r="Q231" s="14">
        <f t="shared" si="18"/>
        <v>2</v>
      </c>
      <c r="R231" s="206" t="s">
        <v>98</v>
      </c>
      <c r="S231" s="206"/>
      <c r="T231" s="206"/>
      <c r="U231" s="206"/>
      <c r="V231" s="206"/>
      <c r="W231" s="206"/>
      <c r="X231" s="206"/>
      <c r="Y231" s="206"/>
      <c r="Z231" s="206"/>
      <c r="AA231" s="206"/>
      <c r="AB231" s="206"/>
    </row>
    <row r="232" spans="1:28" ht="90" x14ac:dyDescent="0.25">
      <c r="A232" s="211"/>
      <c r="B232" s="17"/>
      <c r="C232" s="222"/>
      <c r="D232" s="13" t="s">
        <v>136</v>
      </c>
      <c r="E232" s="13"/>
      <c r="F232" s="13" t="s">
        <v>133</v>
      </c>
      <c r="G232" s="13" t="s">
        <v>137</v>
      </c>
      <c r="H232" s="14">
        <v>2</v>
      </c>
      <c r="I232" s="14">
        <v>4</v>
      </c>
      <c r="J232" s="14">
        <f t="shared" si="16"/>
        <v>8</v>
      </c>
      <c r="K232" s="225"/>
      <c r="L232" s="60" t="s">
        <v>399</v>
      </c>
      <c r="M232" s="20" t="s">
        <v>440</v>
      </c>
      <c r="N232" s="21" t="s">
        <v>400</v>
      </c>
      <c r="O232" s="58" t="s">
        <v>29</v>
      </c>
      <c r="P232" s="16" cm="1">
        <f t="array" ref="P232">IFERROR(_xlfn.IFS(O232="","",O232="FAIBLE",1,O232="NON EFFICACE",1,O232="NON EXISTANTE",1,O232="MOYENNE",2,O232="PARTIELLE",2,O232="FORT",4,O232="EFFICACE",4,O232="TRÈS FORT",12,O232="TRÈS EFFICACE",12,O232="NON CONCERNÉ",""),"")</f>
        <v>4</v>
      </c>
      <c r="Q232" s="14">
        <f t="shared" si="18"/>
        <v>2</v>
      </c>
      <c r="R232" s="206" t="s">
        <v>98</v>
      </c>
      <c r="S232" s="206"/>
      <c r="T232" s="206"/>
      <c r="U232" s="206"/>
      <c r="V232" s="206"/>
      <c r="W232" s="206"/>
      <c r="X232" s="206"/>
      <c r="Y232" s="206"/>
      <c r="Z232" s="206"/>
      <c r="AA232" s="206"/>
      <c r="AB232" s="206"/>
    </row>
    <row r="233" spans="1:28" ht="90" x14ac:dyDescent="0.25">
      <c r="A233" s="211"/>
      <c r="B233" s="17"/>
      <c r="C233" s="222"/>
      <c r="D233" s="13" t="s">
        <v>138</v>
      </c>
      <c r="E233" s="13"/>
      <c r="F233" s="13" t="s">
        <v>133</v>
      </c>
      <c r="G233" s="13" t="s">
        <v>139</v>
      </c>
      <c r="H233" s="14">
        <v>2</v>
      </c>
      <c r="I233" s="14">
        <v>4</v>
      </c>
      <c r="J233" s="14">
        <f t="shared" si="16"/>
        <v>8</v>
      </c>
      <c r="K233" s="225"/>
      <c r="L233" s="60" t="s">
        <v>399</v>
      </c>
      <c r="M233" s="20" t="s">
        <v>440</v>
      </c>
      <c r="N233" s="21" t="s">
        <v>400</v>
      </c>
      <c r="O233" s="58" t="s">
        <v>29</v>
      </c>
      <c r="P233" s="16" cm="1">
        <f t="array" ref="P233">IFERROR(_xlfn.IFS(O233="","",O233="FAIBLE",1,O233="NON EFFICACE",1,O233="NON EXISTANTE",1,O233="MOYENNE",2,O233="PARTIELLE",2,O233="FORT",4,O233="EFFICACE",4,O233="TRÈS FORT",12,O233="TRÈS EFFICACE",12,O233="NON CONCERNÉ",""),"")</f>
        <v>4</v>
      </c>
      <c r="Q233" s="14">
        <f t="shared" si="18"/>
        <v>2</v>
      </c>
      <c r="R233" s="206" t="s">
        <v>98</v>
      </c>
      <c r="S233" s="206"/>
      <c r="T233" s="206"/>
      <c r="U233" s="206"/>
      <c r="V233" s="206"/>
      <c r="W233" s="206"/>
      <c r="X233" s="206"/>
      <c r="Y233" s="206"/>
      <c r="Z233" s="206"/>
      <c r="AA233" s="206"/>
      <c r="AB233" s="206"/>
    </row>
    <row r="234" spans="1:28" ht="90" x14ac:dyDescent="0.25">
      <c r="A234" s="211"/>
      <c r="B234" s="17"/>
      <c r="C234" s="222"/>
      <c r="D234" s="13" t="s">
        <v>128</v>
      </c>
      <c r="E234" s="13"/>
      <c r="F234" s="13" t="s">
        <v>133</v>
      </c>
      <c r="G234" s="13" t="s">
        <v>140</v>
      </c>
      <c r="H234" s="14">
        <v>2</v>
      </c>
      <c r="I234" s="14">
        <v>4</v>
      </c>
      <c r="J234" s="14">
        <f t="shared" si="16"/>
        <v>8</v>
      </c>
      <c r="K234" s="225"/>
      <c r="L234" s="60" t="s">
        <v>399</v>
      </c>
      <c r="M234" s="20" t="s">
        <v>440</v>
      </c>
      <c r="N234" s="21" t="s">
        <v>400</v>
      </c>
      <c r="O234" s="58" t="s">
        <v>29</v>
      </c>
      <c r="P234" s="16" cm="1">
        <f t="array" ref="P234">IFERROR(_xlfn.IFS(O234="","",O234="FAIBLE",1,O234="NON EFFICACE",1,O234="NON EXISTANTE",1,O234="MOYENNE",2,O234="PARTIELLE",2,O234="FORT",4,O234="EFFICACE",4,O234="TRÈS FORT",12,O234="TRÈS EFFICACE",12,O234="NON CONCERNÉ",""),"")</f>
        <v>4</v>
      </c>
      <c r="Q234" s="14">
        <f t="shared" si="18"/>
        <v>2</v>
      </c>
      <c r="R234" s="206" t="s">
        <v>98</v>
      </c>
      <c r="S234" s="206"/>
      <c r="T234" s="206"/>
      <c r="U234" s="206"/>
      <c r="V234" s="206"/>
      <c r="W234" s="206"/>
      <c r="X234" s="206"/>
      <c r="Y234" s="206"/>
      <c r="Z234" s="206"/>
      <c r="AA234" s="206"/>
      <c r="AB234" s="206"/>
    </row>
    <row r="235" spans="1:28" ht="90" x14ac:dyDescent="0.25">
      <c r="A235" s="211"/>
      <c r="B235" s="17"/>
      <c r="C235" s="222"/>
      <c r="D235" s="13" t="s">
        <v>141</v>
      </c>
      <c r="E235" s="13"/>
      <c r="F235" s="13" t="s">
        <v>133</v>
      </c>
      <c r="G235" s="13" t="s">
        <v>142</v>
      </c>
      <c r="H235" s="14">
        <v>2</v>
      </c>
      <c r="I235" s="14">
        <v>4</v>
      </c>
      <c r="J235" s="14">
        <f t="shared" si="16"/>
        <v>8</v>
      </c>
      <c r="K235" s="225"/>
      <c r="L235" s="60" t="s">
        <v>399</v>
      </c>
      <c r="M235" s="20" t="s">
        <v>440</v>
      </c>
      <c r="N235" s="21" t="s">
        <v>400</v>
      </c>
      <c r="O235" s="58" t="s">
        <v>29</v>
      </c>
      <c r="P235" s="16" cm="1">
        <f t="array" ref="P235">IFERROR(_xlfn.IFS(O235="","",O235="FAIBLE",1,O235="NON EFFICACE",1,O235="NON EXISTANTE",1,O235="MOYENNE",2,O235="PARTIELLE",2,O235="FORT",4,O235="EFFICACE",4,O235="TRÈS FORT",12,O235="TRÈS EFFICACE",12,O235="NON CONCERNÉ",""),"")</f>
        <v>4</v>
      </c>
      <c r="Q235" s="14">
        <f t="shared" si="18"/>
        <v>2</v>
      </c>
      <c r="R235" s="206" t="s">
        <v>98</v>
      </c>
      <c r="S235" s="206"/>
      <c r="T235" s="206"/>
      <c r="U235" s="206"/>
      <c r="V235" s="206"/>
      <c r="W235" s="206"/>
      <c r="X235" s="206"/>
      <c r="Y235" s="206"/>
      <c r="Z235" s="206"/>
      <c r="AA235" s="206"/>
      <c r="AB235" s="206"/>
    </row>
    <row r="236" spans="1:28" ht="90" x14ac:dyDescent="0.25">
      <c r="A236" s="211"/>
      <c r="B236" s="17"/>
      <c r="C236" s="222"/>
      <c r="D236" s="13" t="s">
        <v>144</v>
      </c>
      <c r="E236" s="13"/>
      <c r="F236" s="13" t="s">
        <v>133</v>
      </c>
      <c r="G236" s="13" t="s">
        <v>145</v>
      </c>
      <c r="H236" s="14">
        <v>2</v>
      </c>
      <c r="I236" s="14">
        <v>4</v>
      </c>
      <c r="J236" s="14">
        <f t="shared" si="16"/>
        <v>8</v>
      </c>
      <c r="K236" s="225"/>
      <c r="L236" s="60" t="s">
        <v>399</v>
      </c>
      <c r="M236" s="20" t="s">
        <v>440</v>
      </c>
      <c r="N236" s="21" t="s">
        <v>400</v>
      </c>
      <c r="O236" s="58" t="s">
        <v>29</v>
      </c>
      <c r="P236" s="16" cm="1">
        <f t="array" ref="P236">IFERROR(_xlfn.IFS(O236="","",O236="FAIBLE",1,O236="NON EFFICACE",1,O236="NON EXISTANTE",1,O236="MOYENNE",2,O236="PARTIELLE",2,O236="FORT",4,O236="EFFICACE",4,O236="TRÈS FORT",12,O236="TRÈS EFFICACE",12,O236="NON CONCERNÉ",""),"")</f>
        <v>4</v>
      </c>
      <c r="Q236" s="14">
        <f t="shared" si="18"/>
        <v>2</v>
      </c>
      <c r="R236" s="206" t="s">
        <v>98</v>
      </c>
      <c r="S236" s="206"/>
      <c r="T236" s="206"/>
      <c r="U236" s="206"/>
      <c r="V236" s="206"/>
      <c r="W236" s="206"/>
      <c r="X236" s="206"/>
      <c r="Y236" s="206"/>
      <c r="Z236" s="206"/>
      <c r="AA236" s="206"/>
      <c r="AB236" s="206"/>
    </row>
    <row r="237" spans="1:28" ht="90" x14ac:dyDescent="0.25">
      <c r="A237" s="211"/>
      <c r="B237" s="17"/>
      <c r="C237" s="222"/>
      <c r="D237" s="13" t="s">
        <v>144</v>
      </c>
      <c r="E237" s="13"/>
      <c r="F237" s="13" t="s">
        <v>133</v>
      </c>
      <c r="G237" s="13" t="s">
        <v>146</v>
      </c>
      <c r="H237" s="14">
        <v>2</v>
      </c>
      <c r="I237" s="14">
        <v>4</v>
      </c>
      <c r="J237" s="14">
        <f t="shared" si="16"/>
        <v>8</v>
      </c>
      <c r="K237" s="225"/>
      <c r="L237" s="60" t="s">
        <v>399</v>
      </c>
      <c r="M237" s="20" t="s">
        <v>440</v>
      </c>
      <c r="N237" s="21" t="s">
        <v>400</v>
      </c>
      <c r="O237" s="58" t="s">
        <v>29</v>
      </c>
      <c r="P237" s="16" cm="1">
        <f t="array" ref="P237">IFERROR(_xlfn.IFS(O237="","",O237="FAIBLE",1,O237="NON EFFICACE",1,O237="NON EXISTANTE",1,O237="MOYENNE",2,O237="PARTIELLE",2,O237="FORT",4,O237="EFFICACE",4,O237="TRÈS FORT",12,O237="TRÈS EFFICACE",12,O237="NON CONCERNÉ",""),"")</f>
        <v>4</v>
      </c>
      <c r="Q237" s="14">
        <f t="shared" si="18"/>
        <v>2</v>
      </c>
      <c r="R237" s="206" t="s">
        <v>98</v>
      </c>
      <c r="S237" s="206"/>
      <c r="T237" s="206"/>
      <c r="U237" s="206"/>
      <c r="V237" s="206"/>
      <c r="W237" s="206"/>
      <c r="X237" s="206"/>
      <c r="Y237" s="206"/>
      <c r="Z237" s="206"/>
      <c r="AA237" s="206"/>
      <c r="AB237" s="206"/>
    </row>
    <row r="238" spans="1:28" ht="90" x14ac:dyDescent="0.25">
      <c r="A238" s="211"/>
      <c r="B238" s="17"/>
      <c r="C238" s="222"/>
      <c r="D238" s="13" t="s">
        <v>153</v>
      </c>
      <c r="E238" s="13"/>
      <c r="F238" s="13" t="s">
        <v>133</v>
      </c>
      <c r="G238" s="13" t="s">
        <v>147</v>
      </c>
      <c r="H238" s="14">
        <v>2</v>
      </c>
      <c r="I238" s="14">
        <v>4</v>
      </c>
      <c r="J238" s="14">
        <f t="shared" si="16"/>
        <v>8</v>
      </c>
      <c r="K238" s="225"/>
      <c r="L238" s="60" t="s">
        <v>399</v>
      </c>
      <c r="M238" s="20" t="s">
        <v>440</v>
      </c>
      <c r="N238" s="21" t="s">
        <v>400</v>
      </c>
      <c r="O238" s="58" t="s">
        <v>29</v>
      </c>
      <c r="P238" s="16" cm="1">
        <f t="array" ref="P238">IFERROR(_xlfn.IFS(O238="","",O238="FAIBLE",1,O238="NON EFFICACE",1,O238="NON EXISTANTE",1,O238="MOYENNE",2,O238="PARTIELLE",2,O238="FORT",4,O238="EFFICACE",4,O238="TRÈS FORT",12,O238="TRÈS EFFICACE",12,O238="NON CONCERNÉ",""),"")</f>
        <v>4</v>
      </c>
      <c r="Q238" s="14">
        <f t="shared" si="18"/>
        <v>2</v>
      </c>
      <c r="R238" s="206" t="s">
        <v>98</v>
      </c>
      <c r="S238" s="206"/>
      <c r="T238" s="206"/>
      <c r="U238" s="206"/>
      <c r="V238" s="206"/>
      <c r="W238" s="206"/>
      <c r="X238" s="206"/>
      <c r="Y238" s="206"/>
      <c r="Z238" s="206"/>
      <c r="AA238" s="206"/>
      <c r="AB238" s="206"/>
    </row>
    <row r="239" spans="1:28" ht="90" x14ac:dyDescent="0.25">
      <c r="A239" s="211"/>
      <c r="B239" s="17"/>
      <c r="C239" s="222"/>
      <c r="D239" s="13" t="s">
        <v>148</v>
      </c>
      <c r="E239" s="13"/>
      <c r="F239" s="13" t="s">
        <v>133</v>
      </c>
      <c r="G239" s="13" t="s">
        <v>149</v>
      </c>
      <c r="H239" s="14">
        <v>2</v>
      </c>
      <c r="I239" s="14">
        <v>4</v>
      </c>
      <c r="J239" s="14">
        <f t="shared" si="16"/>
        <v>8</v>
      </c>
      <c r="K239" s="225"/>
      <c r="L239" s="60" t="s">
        <v>399</v>
      </c>
      <c r="M239" s="20" t="s">
        <v>440</v>
      </c>
      <c r="N239" s="21" t="s">
        <v>400</v>
      </c>
      <c r="O239" s="58" t="s">
        <v>29</v>
      </c>
      <c r="P239" s="16" cm="1">
        <f t="array" ref="P239">IFERROR(_xlfn.IFS(O239="","",O239="FAIBLE",1,O239="NON EFFICACE",1,O239="NON EXISTANTE",1,O239="MOYENNE",2,O239="PARTIELLE",2,O239="FORT",4,O239="EFFICACE",4,O239="TRÈS FORT",12,O239="TRÈS EFFICACE",12,O239="NON CONCERNÉ",""),"")</f>
        <v>4</v>
      </c>
      <c r="Q239" s="14">
        <f t="shared" si="18"/>
        <v>2</v>
      </c>
      <c r="R239" s="206" t="s">
        <v>98</v>
      </c>
      <c r="S239" s="206"/>
      <c r="T239" s="206"/>
      <c r="U239" s="206"/>
      <c r="V239" s="206"/>
      <c r="W239" s="206"/>
      <c r="X239" s="206"/>
      <c r="Y239" s="206"/>
      <c r="Z239" s="206"/>
      <c r="AA239" s="206"/>
      <c r="AB239" s="206"/>
    </row>
    <row r="240" spans="1:28" ht="90" x14ac:dyDescent="0.25">
      <c r="A240" s="211"/>
      <c r="B240" s="17"/>
      <c r="C240" s="222"/>
      <c r="D240" s="13" t="s">
        <v>150</v>
      </c>
      <c r="E240" s="13"/>
      <c r="F240" s="13" t="s">
        <v>133</v>
      </c>
      <c r="G240" s="13" t="s">
        <v>151</v>
      </c>
      <c r="H240" s="14">
        <v>2</v>
      </c>
      <c r="I240" s="14">
        <v>4</v>
      </c>
      <c r="J240" s="14">
        <f t="shared" si="16"/>
        <v>8</v>
      </c>
      <c r="K240" s="225"/>
      <c r="L240" s="60" t="s">
        <v>399</v>
      </c>
      <c r="M240" s="20" t="s">
        <v>440</v>
      </c>
      <c r="N240" s="21" t="s">
        <v>400</v>
      </c>
      <c r="O240" s="58" t="s">
        <v>29</v>
      </c>
      <c r="P240" s="16" cm="1">
        <f t="array" ref="P240">IFERROR(_xlfn.IFS(O240="","",O240="FAIBLE",1,O240="NON EFFICACE",1,O240="NON EXISTANTE",1,O240="MOYENNE",2,O240="PARTIELLE",2,O240="FORT",4,O240="EFFICACE",4,O240="TRÈS FORT",12,O240="TRÈS EFFICACE",12,O240="NON CONCERNÉ",""),"")</f>
        <v>4</v>
      </c>
      <c r="Q240" s="14">
        <f t="shared" si="18"/>
        <v>2</v>
      </c>
      <c r="R240" s="206" t="s">
        <v>98</v>
      </c>
      <c r="S240" s="206"/>
      <c r="T240" s="206"/>
      <c r="U240" s="206"/>
      <c r="V240" s="206"/>
      <c r="W240" s="206"/>
      <c r="X240" s="206"/>
      <c r="Y240" s="206"/>
      <c r="Z240" s="206"/>
      <c r="AA240" s="206"/>
      <c r="AB240" s="206"/>
    </row>
    <row r="241" spans="1:28" ht="90" x14ac:dyDescent="0.25">
      <c r="A241" s="211"/>
      <c r="B241" s="17"/>
      <c r="C241" s="222"/>
      <c r="D241" s="13" t="s">
        <v>150</v>
      </c>
      <c r="E241" s="13"/>
      <c r="F241" s="13" t="s">
        <v>133</v>
      </c>
      <c r="G241" s="13" t="s">
        <v>152</v>
      </c>
      <c r="H241" s="14">
        <v>2</v>
      </c>
      <c r="I241" s="14">
        <v>4</v>
      </c>
      <c r="J241" s="14">
        <f t="shared" si="16"/>
        <v>8</v>
      </c>
      <c r="K241" s="225"/>
      <c r="L241" s="60" t="s">
        <v>399</v>
      </c>
      <c r="M241" s="20" t="s">
        <v>440</v>
      </c>
      <c r="N241" s="21" t="s">
        <v>400</v>
      </c>
      <c r="O241" s="58" t="s">
        <v>29</v>
      </c>
      <c r="P241" s="16" cm="1">
        <f t="array" ref="P241">IFERROR(_xlfn.IFS(O241="","",O241="FAIBLE",1,O241="NON EFFICACE",1,O241="NON EXISTANTE",1,O241="MOYENNE",2,O241="PARTIELLE",2,O241="FORT",4,O241="EFFICACE",4,O241="TRÈS FORT",12,O241="TRÈS EFFICACE",12,O241="NON CONCERNÉ",""),"")</f>
        <v>4</v>
      </c>
      <c r="Q241" s="14">
        <f t="shared" si="18"/>
        <v>2</v>
      </c>
      <c r="R241" s="206" t="s">
        <v>98</v>
      </c>
      <c r="S241" s="206"/>
      <c r="T241" s="206"/>
      <c r="U241" s="206"/>
      <c r="V241" s="206"/>
      <c r="W241" s="206"/>
      <c r="X241" s="206"/>
      <c r="Y241" s="206"/>
      <c r="Z241" s="206"/>
      <c r="AA241" s="206"/>
      <c r="AB241" s="206"/>
    </row>
    <row r="242" spans="1:28" ht="90" x14ac:dyDescent="0.25">
      <c r="A242" s="211"/>
      <c r="B242" s="17"/>
      <c r="C242" s="222"/>
      <c r="D242" s="13" t="s">
        <v>150</v>
      </c>
      <c r="E242" s="13"/>
      <c r="F242" s="13" t="s">
        <v>133</v>
      </c>
      <c r="G242" s="13" t="s">
        <v>154</v>
      </c>
      <c r="H242" s="14">
        <v>2</v>
      </c>
      <c r="I242" s="14">
        <v>4</v>
      </c>
      <c r="J242" s="14">
        <f t="shared" si="16"/>
        <v>8</v>
      </c>
      <c r="K242" s="225"/>
      <c r="L242" s="60" t="s">
        <v>399</v>
      </c>
      <c r="M242" s="20" t="s">
        <v>440</v>
      </c>
      <c r="N242" s="21" t="s">
        <v>400</v>
      </c>
      <c r="O242" s="58" t="s">
        <v>29</v>
      </c>
      <c r="P242" s="16" cm="1">
        <f t="array" ref="P242">IFERROR(_xlfn.IFS(O242="","",O242="FAIBLE",1,O242="NON EFFICACE",1,O242="NON EXISTANTE",1,O242="MOYENNE",2,O242="PARTIELLE",2,O242="FORT",4,O242="EFFICACE",4,O242="TRÈS FORT",12,O242="TRÈS EFFICACE",12,O242="NON CONCERNÉ",""),"")</f>
        <v>4</v>
      </c>
      <c r="Q242" s="14">
        <f t="shared" si="18"/>
        <v>2</v>
      </c>
      <c r="R242" s="206" t="s">
        <v>98</v>
      </c>
      <c r="S242" s="206"/>
      <c r="T242" s="206"/>
      <c r="U242" s="206"/>
      <c r="V242" s="206"/>
      <c r="W242" s="206"/>
      <c r="X242" s="206"/>
      <c r="Y242" s="206"/>
      <c r="Z242" s="206"/>
      <c r="AA242" s="206"/>
      <c r="AB242" s="206"/>
    </row>
    <row r="243" spans="1:28" ht="90" x14ac:dyDescent="0.25">
      <c r="A243" s="211"/>
      <c r="B243" s="17"/>
      <c r="C243" s="222"/>
      <c r="D243" s="13" t="s">
        <v>155</v>
      </c>
      <c r="E243" s="13"/>
      <c r="F243" s="13" t="s">
        <v>133</v>
      </c>
      <c r="G243" s="13" t="s">
        <v>156</v>
      </c>
      <c r="H243" s="14">
        <v>2</v>
      </c>
      <c r="I243" s="14">
        <v>4</v>
      </c>
      <c r="J243" s="14">
        <f t="shared" si="16"/>
        <v>8</v>
      </c>
      <c r="K243" s="225"/>
      <c r="L243" s="60" t="s">
        <v>399</v>
      </c>
      <c r="M243" s="20" t="s">
        <v>440</v>
      </c>
      <c r="N243" s="21" t="s">
        <v>400</v>
      </c>
      <c r="O243" s="58" t="s">
        <v>29</v>
      </c>
      <c r="P243" s="16" cm="1">
        <f t="array" ref="P243">IFERROR(_xlfn.IFS(O243="","",O243="FAIBLE",1,O243="NON EFFICACE",1,O243="NON EXISTANTE",1,O243="MOYENNE",2,O243="PARTIELLE",2,O243="FORT",4,O243="EFFICACE",4,O243="TRÈS FORT",12,O243="TRÈS EFFICACE",12,O243="NON CONCERNÉ",""),"")</f>
        <v>4</v>
      </c>
      <c r="Q243" s="14">
        <f t="shared" si="18"/>
        <v>2</v>
      </c>
      <c r="R243" s="206" t="s">
        <v>98</v>
      </c>
      <c r="S243" s="206"/>
      <c r="T243" s="206"/>
      <c r="U243" s="206"/>
      <c r="V243" s="206"/>
      <c r="W243" s="206"/>
      <c r="X243" s="206"/>
      <c r="Y243" s="206"/>
      <c r="Z243" s="206"/>
      <c r="AA243" s="206"/>
      <c r="AB243" s="206"/>
    </row>
    <row r="244" spans="1:28" ht="90" x14ac:dyDescent="0.25">
      <c r="A244" s="211"/>
      <c r="B244" s="17"/>
      <c r="C244" s="222"/>
      <c r="D244" s="13" t="s">
        <v>157</v>
      </c>
      <c r="E244" s="13"/>
      <c r="F244" s="13" t="s">
        <v>133</v>
      </c>
      <c r="G244" s="13" t="s">
        <v>158</v>
      </c>
      <c r="H244" s="14">
        <v>2</v>
      </c>
      <c r="I244" s="14">
        <v>4</v>
      </c>
      <c r="J244" s="14">
        <f t="shared" si="16"/>
        <v>8</v>
      </c>
      <c r="K244" s="225"/>
      <c r="L244" s="60" t="s">
        <v>399</v>
      </c>
      <c r="M244" s="20" t="s">
        <v>440</v>
      </c>
      <c r="N244" s="21" t="s">
        <v>400</v>
      </c>
      <c r="O244" s="58" t="s">
        <v>29</v>
      </c>
      <c r="P244" s="16" cm="1">
        <f t="array" ref="P244">IFERROR(_xlfn.IFS(O244="","",O244="FAIBLE",1,O244="NON EFFICACE",1,O244="NON EXISTANTE",1,O244="MOYENNE",2,O244="PARTIELLE",2,O244="FORT",4,O244="EFFICACE",4,O244="TRÈS FORT",12,O244="TRÈS EFFICACE",12,O244="NON CONCERNÉ",""),"")</f>
        <v>4</v>
      </c>
      <c r="Q244" s="14">
        <f t="shared" si="18"/>
        <v>2</v>
      </c>
      <c r="R244" s="206" t="s">
        <v>98</v>
      </c>
      <c r="S244" s="206"/>
      <c r="T244" s="206"/>
      <c r="U244" s="206"/>
      <c r="V244" s="206"/>
      <c r="W244" s="206"/>
      <c r="X244" s="206"/>
      <c r="Y244" s="206"/>
      <c r="Z244" s="206"/>
      <c r="AA244" s="206"/>
      <c r="AB244" s="206"/>
    </row>
    <row r="245" spans="1:28" ht="90" x14ac:dyDescent="0.25">
      <c r="A245" s="211"/>
      <c r="B245" s="17"/>
      <c r="C245" s="222"/>
      <c r="D245" s="13" t="s">
        <v>121</v>
      </c>
      <c r="E245" s="13"/>
      <c r="F245" s="13" t="s">
        <v>122</v>
      </c>
      <c r="G245" s="13" t="s">
        <v>204</v>
      </c>
      <c r="H245" s="14">
        <v>2</v>
      </c>
      <c r="I245" s="14">
        <v>4</v>
      </c>
      <c r="J245" s="14">
        <f t="shared" si="16"/>
        <v>8</v>
      </c>
      <c r="K245" s="225"/>
      <c r="L245" s="60" t="s">
        <v>399</v>
      </c>
      <c r="M245" s="20" t="s">
        <v>440</v>
      </c>
      <c r="N245" s="21" t="s">
        <v>400</v>
      </c>
      <c r="O245" s="58" t="s">
        <v>29</v>
      </c>
      <c r="P245" s="16" cm="1">
        <f t="array" ref="P245">IFERROR(_xlfn.IFS(O245="","",O245="FAIBLE",1,O245="NON EFFICACE",1,O245="NON EXISTANTE",1,O245="MOYENNE",2,O245="PARTIELLE",2,O245="FORT",4,O245="EFFICACE",4,O245="TRÈS FORT",12,O245="TRÈS EFFICACE",12,O245="NON CONCERNÉ",""),"")</f>
        <v>4</v>
      </c>
      <c r="Q245" s="14">
        <f t="shared" si="18"/>
        <v>2</v>
      </c>
      <c r="R245" s="206" t="s">
        <v>98</v>
      </c>
      <c r="S245" s="206"/>
      <c r="T245" s="206"/>
      <c r="U245" s="206"/>
      <c r="V245" s="206"/>
      <c r="W245" s="206"/>
      <c r="X245" s="206"/>
      <c r="Y245" s="206"/>
      <c r="Z245" s="206"/>
      <c r="AA245" s="206"/>
      <c r="AB245" s="206"/>
    </row>
    <row r="246" spans="1:28" ht="90" x14ac:dyDescent="0.25">
      <c r="A246" s="211"/>
      <c r="B246" s="17"/>
      <c r="C246" s="222"/>
      <c r="D246" s="13" t="s">
        <v>155</v>
      </c>
      <c r="E246" s="13"/>
      <c r="F246" s="13" t="s">
        <v>133</v>
      </c>
      <c r="G246" s="13" t="s">
        <v>159</v>
      </c>
      <c r="H246" s="14">
        <v>2</v>
      </c>
      <c r="I246" s="14">
        <v>4</v>
      </c>
      <c r="J246" s="14">
        <f t="shared" si="16"/>
        <v>8</v>
      </c>
      <c r="K246" s="225"/>
      <c r="L246" s="60" t="s">
        <v>399</v>
      </c>
      <c r="M246" s="20" t="s">
        <v>440</v>
      </c>
      <c r="N246" s="21" t="s">
        <v>400</v>
      </c>
      <c r="O246" s="58" t="s">
        <v>29</v>
      </c>
      <c r="P246" s="16" cm="1">
        <f t="array" ref="P246">IFERROR(_xlfn.IFS(O246="","",O246="FAIBLE",1,O246="NON EFFICACE",1,O246="NON EXISTANTE",1,O246="MOYENNE",2,O246="PARTIELLE",2,O246="FORT",4,O246="EFFICACE",4,O246="TRÈS FORT",12,O246="TRÈS EFFICACE",12,O246="NON CONCERNÉ",""),"")</f>
        <v>4</v>
      </c>
      <c r="Q246" s="14">
        <f t="shared" si="18"/>
        <v>2</v>
      </c>
      <c r="R246" s="206" t="s">
        <v>98</v>
      </c>
      <c r="S246" s="206"/>
      <c r="T246" s="206"/>
      <c r="U246" s="206"/>
      <c r="V246" s="206"/>
      <c r="W246" s="206"/>
      <c r="X246" s="206"/>
      <c r="Y246" s="206"/>
      <c r="Z246" s="206"/>
      <c r="AA246" s="206"/>
      <c r="AB246" s="206"/>
    </row>
    <row r="247" spans="1:28" s="83" customFormat="1" x14ac:dyDescent="0.25">
      <c r="A247" s="17"/>
      <c r="B247" s="17"/>
      <c r="C247" s="17"/>
      <c r="D247" s="18"/>
      <c r="E247" s="18"/>
      <c r="F247" s="18"/>
      <c r="G247" s="18"/>
      <c r="H247" s="18"/>
      <c r="I247" s="18"/>
      <c r="J247" s="19"/>
      <c r="K247" s="19"/>
      <c r="L247" s="19"/>
      <c r="M247" s="153"/>
      <c r="N247" s="37"/>
      <c r="O247" s="154"/>
      <c r="P247" s="19"/>
      <c r="Q247" s="155"/>
      <c r="R247" s="155"/>
      <c r="S247" s="155"/>
      <c r="T247" s="155"/>
      <c r="U247" s="155"/>
      <c r="V247" s="155"/>
      <c r="W247" s="155"/>
      <c r="X247" s="155"/>
      <c r="Y247" s="155"/>
      <c r="Z247" s="155"/>
      <c r="AA247" s="155"/>
      <c r="AB247" s="155"/>
    </row>
    <row r="248" spans="1:28" ht="60" x14ac:dyDescent="0.25">
      <c r="A248" s="212" t="s">
        <v>53</v>
      </c>
      <c r="B248" s="156"/>
      <c r="C248" s="226" t="s">
        <v>25</v>
      </c>
      <c r="D248" s="13" t="s">
        <v>105</v>
      </c>
      <c r="E248" s="13"/>
      <c r="F248" s="13" t="s">
        <v>106</v>
      </c>
      <c r="G248" s="13" t="s">
        <v>104</v>
      </c>
      <c r="H248" s="14">
        <v>1</v>
      </c>
      <c r="I248" s="14">
        <v>16</v>
      </c>
      <c r="J248" s="14">
        <f t="shared" si="0"/>
        <v>16</v>
      </c>
      <c r="K248" s="213" t="s">
        <v>441</v>
      </c>
      <c r="L248" s="60" t="s">
        <v>401</v>
      </c>
      <c r="M248" s="15" t="s">
        <v>414</v>
      </c>
      <c r="N248" s="67" t="s">
        <v>442</v>
      </c>
      <c r="O248" s="58" t="s">
        <v>29</v>
      </c>
      <c r="P248" s="16" cm="1">
        <f t="array" ref="P248">IFERROR(_xlfn.IFS(O248="","",O248="NON EFFICACE",1,O248="NON EXISTANTE",1,O248="PARTIELLE",2,O248="EFFICACE",4,O248="TRÈS EFFICACE",12,O248="NON CONCERNÉ",""),"")</f>
        <v>4</v>
      </c>
      <c r="Q248" s="14">
        <f t="shared" ref="Q248" si="19">IFERROR(ROUND(J248/P248,0),"")</f>
        <v>4</v>
      </c>
      <c r="R248" s="206" t="s">
        <v>98</v>
      </c>
      <c r="S248" s="206"/>
      <c r="T248" s="206"/>
      <c r="U248" s="206"/>
      <c r="V248" s="206"/>
      <c r="W248" s="206"/>
      <c r="X248" s="206"/>
      <c r="Y248" s="206"/>
      <c r="Z248" s="206"/>
      <c r="AA248" s="206"/>
      <c r="AB248" s="206"/>
    </row>
    <row r="249" spans="1:28" ht="60" x14ac:dyDescent="0.25">
      <c r="A249" s="212"/>
      <c r="B249" s="156"/>
      <c r="C249" s="226"/>
      <c r="D249" s="13" t="s">
        <v>105</v>
      </c>
      <c r="E249" s="13"/>
      <c r="F249" s="13" t="s">
        <v>106</v>
      </c>
      <c r="G249" s="13" t="s">
        <v>107</v>
      </c>
      <c r="H249" s="14">
        <v>1</v>
      </c>
      <c r="I249" s="14">
        <v>16</v>
      </c>
      <c r="J249" s="14">
        <f t="shared" si="0"/>
        <v>16</v>
      </c>
      <c r="K249" s="213"/>
      <c r="L249" s="60" t="s">
        <v>413</v>
      </c>
      <c r="M249" s="15" t="s">
        <v>414</v>
      </c>
      <c r="N249" s="67" t="s">
        <v>442</v>
      </c>
      <c r="O249" s="58" t="s">
        <v>29</v>
      </c>
      <c r="P249" s="16" cm="1">
        <f t="array" ref="P249">IFERROR(_xlfn.IFS(O249="","",O249="NON EFFICACE",1,O249="NON EXISTANTE",1,O249="PARTIELLE",2,O249="EFFICACE",4,O249="TRÈS EFFICACE",12,O249="NON CONCERNÉ",""),"")</f>
        <v>4</v>
      </c>
      <c r="Q249" s="14">
        <f t="shared" ref="Q249:Q252" si="20">IFERROR(ROUND(J249/P249,0),"")</f>
        <v>4</v>
      </c>
      <c r="R249" s="206" t="s">
        <v>98</v>
      </c>
      <c r="S249" s="206"/>
      <c r="T249" s="206"/>
      <c r="U249" s="206"/>
      <c r="V249" s="206"/>
      <c r="W249" s="206"/>
      <c r="X249" s="206"/>
      <c r="Y249" s="206"/>
      <c r="Z249" s="206"/>
      <c r="AA249" s="206"/>
      <c r="AB249" s="206"/>
    </row>
    <row r="250" spans="1:28" ht="60" x14ac:dyDescent="0.25">
      <c r="A250" s="212"/>
      <c r="B250" s="156"/>
      <c r="C250" s="226"/>
      <c r="D250" s="13" t="s">
        <v>105</v>
      </c>
      <c r="E250" s="13"/>
      <c r="F250" s="13" t="s">
        <v>106</v>
      </c>
      <c r="G250" s="13" t="s">
        <v>108</v>
      </c>
      <c r="H250" s="14">
        <v>1</v>
      </c>
      <c r="I250" s="14">
        <v>16</v>
      </c>
      <c r="J250" s="14">
        <f t="shared" si="0"/>
        <v>16</v>
      </c>
      <c r="K250" s="213"/>
      <c r="L250" s="60" t="s">
        <v>413</v>
      </c>
      <c r="M250" s="15" t="s">
        <v>414</v>
      </c>
      <c r="N250" s="67" t="s">
        <v>442</v>
      </c>
      <c r="O250" s="58" t="s">
        <v>29</v>
      </c>
      <c r="P250" s="16" cm="1">
        <f t="array" ref="P250">IFERROR(_xlfn.IFS(O250="","",O250="NON EFFICACE",1,O250="NON EXISTANTE",1,O250="PARTIELLE",2,O250="EFFICACE",4,O250="TRÈS EFFICACE",12,O250="NON CONCERNÉ",""),"")</f>
        <v>4</v>
      </c>
      <c r="Q250" s="14">
        <f t="shared" si="20"/>
        <v>4</v>
      </c>
      <c r="R250" s="206" t="s">
        <v>98</v>
      </c>
      <c r="S250" s="206"/>
      <c r="T250" s="206"/>
      <c r="U250" s="206"/>
      <c r="V250" s="206"/>
      <c r="W250" s="206"/>
      <c r="X250" s="206"/>
      <c r="Y250" s="206"/>
      <c r="Z250" s="206"/>
      <c r="AA250" s="206"/>
      <c r="AB250" s="206"/>
    </row>
    <row r="251" spans="1:28" ht="60" x14ac:dyDescent="0.25">
      <c r="A251" s="212"/>
      <c r="B251" s="156"/>
      <c r="C251" s="226"/>
      <c r="D251" s="13" t="s">
        <v>105</v>
      </c>
      <c r="E251" s="13"/>
      <c r="F251" s="13" t="s">
        <v>106</v>
      </c>
      <c r="G251" s="13" t="s">
        <v>109</v>
      </c>
      <c r="H251" s="14">
        <v>1</v>
      </c>
      <c r="I251" s="14">
        <v>16</v>
      </c>
      <c r="J251" s="14">
        <f t="shared" si="0"/>
        <v>16</v>
      </c>
      <c r="K251" s="213"/>
      <c r="L251" s="60" t="s">
        <v>413</v>
      </c>
      <c r="M251" s="15" t="s">
        <v>414</v>
      </c>
      <c r="N251" s="67" t="s">
        <v>442</v>
      </c>
      <c r="O251" s="58" t="s">
        <v>29</v>
      </c>
      <c r="P251" s="16" cm="1">
        <f t="array" ref="P251">IFERROR(_xlfn.IFS(O251="","",O251="NON EFFICACE",1,O251="NON EXISTANTE",1,O251="PARTIELLE",2,O251="EFFICACE",4,O251="TRÈS EFFICACE",12,O251="NON CONCERNÉ",""),"")</f>
        <v>4</v>
      </c>
      <c r="Q251" s="14">
        <f t="shared" si="20"/>
        <v>4</v>
      </c>
      <c r="R251" s="206" t="s">
        <v>98</v>
      </c>
      <c r="S251" s="206"/>
      <c r="T251" s="206"/>
      <c r="U251" s="206"/>
      <c r="V251" s="206"/>
      <c r="W251" s="206"/>
      <c r="X251" s="206"/>
      <c r="Y251" s="206"/>
      <c r="Z251" s="206"/>
      <c r="AA251" s="206"/>
      <c r="AB251" s="206"/>
    </row>
    <row r="252" spans="1:28" ht="60" x14ac:dyDescent="0.25">
      <c r="A252" s="212"/>
      <c r="B252" s="156"/>
      <c r="C252" s="226"/>
      <c r="D252" s="13" t="s">
        <v>105</v>
      </c>
      <c r="E252" s="13"/>
      <c r="F252" s="13" t="s">
        <v>106</v>
      </c>
      <c r="G252" s="13" t="s">
        <v>162</v>
      </c>
      <c r="H252" s="14">
        <v>1</v>
      </c>
      <c r="I252" s="14">
        <v>16</v>
      </c>
      <c r="J252" s="14">
        <f t="shared" si="0"/>
        <v>16</v>
      </c>
      <c r="K252" s="213"/>
      <c r="L252" s="60" t="s">
        <v>413</v>
      </c>
      <c r="M252" s="15" t="s">
        <v>414</v>
      </c>
      <c r="N252" s="67" t="s">
        <v>442</v>
      </c>
      <c r="O252" s="58" t="s">
        <v>29</v>
      </c>
      <c r="P252" s="16" cm="1">
        <f t="array" ref="P252">IFERROR(_xlfn.IFS(O252="","",O252="NON EFFICACE",1,O252="NON EXISTANTE",1,O252="PARTIELLE",2,O252="EFFICACE",4,O252="TRÈS EFFICACE",12,O252="NON CONCERNÉ",""),"")</f>
        <v>4</v>
      </c>
      <c r="Q252" s="14">
        <f t="shared" si="20"/>
        <v>4</v>
      </c>
      <c r="R252" s="206" t="s">
        <v>98</v>
      </c>
      <c r="S252" s="206"/>
      <c r="T252" s="206"/>
      <c r="U252" s="206"/>
      <c r="V252" s="206"/>
      <c r="W252" s="206"/>
      <c r="X252" s="206"/>
      <c r="Y252" s="206"/>
      <c r="Z252" s="206"/>
      <c r="AA252" s="206"/>
      <c r="AB252" s="206"/>
    </row>
    <row r="253" spans="1:28" x14ac:dyDescent="0.25">
      <c r="A253" s="212"/>
      <c r="B253" s="156"/>
      <c r="C253" s="226"/>
      <c r="D253" s="13" t="s">
        <v>105</v>
      </c>
      <c r="E253" s="13"/>
      <c r="F253" s="13" t="s">
        <v>114</v>
      </c>
      <c r="G253" s="13" t="s">
        <v>115</v>
      </c>
      <c r="H253" s="14">
        <v>1</v>
      </c>
      <c r="I253" s="14">
        <v>16</v>
      </c>
      <c r="J253" s="14">
        <f t="shared" si="0"/>
        <v>16</v>
      </c>
      <c r="K253" s="213"/>
      <c r="L253" s="60" t="s">
        <v>406</v>
      </c>
      <c r="M253" s="193" t="s">
        <v>98</v>
      </c>
      <c r="N253" s="193"/>
      <c r="O253" s="193"/>
      <c r="P253" s="193"/>
      <c r="Q253" s="193"/>
      <c r="R253" s="206" t="s">
        <v>98</v>
      </c>
      <c r="S253" s="206"/>
      <c r="T253" s="206"/>
      <c r="U253" s="206"/>
      <c r="V253" s="206"/>
      <c r="W253" s="206"/>
      <c r="X253" s="206"/>
      <c r="Y253" s="206"/>
      <c r="Z253" s="206"/>
      <c r="AA253" s="206"/>
      <c r="AB253" s="206"/>
    </row>
    <row r="254" spans="1:28" ht="60" x14ac:dyDescent="0.25">
      <c r="A254" s="212"/>
      <c r="B254" s="156"/>
      <c r="C254" s="226"/>
      <c r="D254" s="13" t="s">
        <v>116</v>
      </c>
      <c r="E254" s="13"/>
      <c r="F254" s="13" t="s">
        <v>114</v>
      </c>
      <c r="G254" s="13" t="s">
        <v>117</v>
      </c>
      <c r="H254" s="14">
        <v>1</v>
      </c>
      <c r="I254" s="14">
        <v>16</v>
      </c>
      <c r="J254" s="14">
        <f t="shared" si="0"/>
        <v>16</v>
      </c>
      <c r="K254" s="213"/>
      <c r="L254" s="60" t="s">
        <v>402</v>
      </c>
      <c r="M254" s="15" t="s">
        <v>414</v>
      </c>
      <c r="N254" s="67" t="s">
        <v>442</v>
      </c>
      <c r="O254" s="58" t="s">
        <v>29</v>
      </c>
      <c r="P254" s="16" cm="1">
        <f t="array" ref="P254">IFERROR(_xlfn.IFS(O254="","",O254="NON EFFICACE",1,O254="NON EXISTANTE",1,O254="PARTIELLE",2,O254="EFFICACE",4,O254="TRÈS EFFICACE",12,O254="NON CONCERNÉ",""),"")</f>
        <v>4</v>
      </c>
      <c r="Q254" s="14">
        <f t="shared" ref="Q254:Q256" si="21">IFERROR(ROUND(J254/P254,0),"")</f>
        <v>4</v>
      </c>
      <c r="R254" s="206" t="s">
        <v>98</v>
      </c>
      <c r="S254" s="206"/>
      <c r="T254" s="206"/>
      <c r="U254" s="206"/>
      <c r="V254" s="206"/>
      <c r="W254" s="206"/>
      <c r="X254" s="206"/>
      <c r="Y254" s="206"/>
      <c r="Z254" s="206"/>
      <c r="AA254" s="206"/>
      <c r="AB254" s="206"/>
    </row>
    <row r="255" spans="1:28" ht="60" x14ac:dyDescent="0.25">
      <c r="A255" s="212"/>
      <c r="B255" s="156"/>
      <c r="C255" s="226"/>
      <c r="D255" s="13" t="s">
        <v>118</v>
      </c>
      <c r="E255" s="13"/>
      <c r="F255" s="13" t="s">
        <v>114</v>
      </c>
      <c r="G255" s="13" t="s">
        <v>307</v>
      </c>
      <c r="H255" s="14">
        <v>1</v>
      </c>
      <c r="I255" s="14">
        <v>16</v>
      </c>
      <c r="J255" s="14">
        <f t="shared" si="0"/>
        <v>16</v>
      </c>
      <c r="K255" s="213"/>
      <c r="L255" s="60" t="s">
        <v>403</v>
      </c>
      <c r="M255" s="15" t="s">
        <v>414</v>
      </c>
      <c r="N255" s="67" t="s">
        <v>442</v>
      </c>
      <c r="O255" s="58" t="s">
        <v>29</v>
      </c>
      <c r="P255" s="16" cm="1">
        <f t="array" ref="P255">IFERROR(_xlfn.IFS(O255="","",O255="NON EFFICACE",1,O255="NON EXISTANTE",1,O255="PARTIELLE",2,O255="EFFICACE",4,O255="TRÈS EFFICACE",12,O255="NON CONCERNÉ",""),"")</f>
        <v>4</v>
      </c>
      <c r="Q255" s="14">
        <f t="shared" si="21"/>
        <v>4</v>
      </c>
      <c r="R255" s="206" t="s">
        <v>98</v>
      </c>
      <c r="S255" s="206"/>
      <c r="T255" s="206"/>
      <c r="U255" s="206"/>
      <c r="V255" s="206"/>
      <c r="W255" s="206"/>
      <c r="X255" s="206"/>
      <c r="Y255" s="206"/>
      <c r="Z255" s="206"/>
      <c r="AA255" s="206"/>
      <c r="AB255" s="206"/>
    </row>
    <row r="256" spans="1:28" ht="60" x14ac:dyDescent="0.25">
      <c r="A256" s="212"/>
      <c r="B256" s="156"/>
      <c r="C256" s="226"/>
      <c r="D256" s="13" t="s">
        <v>116</v>
      </c>
      <c r="E256" s="13"/>
      <c r="F256" s="13" t="s">
        <v>114</v>
      </c>
      <c r="G256" s="13" t="s">
        <v>119</v>
      </c>
      <c r="H256" s="14">
        <v>1</v>
      </c>
      <c r="I256" s="14">
        <v>16</v>
      </c>
      <c r="J256" s="14">
        <f t="shared" si="0"/>
        <v>16</v>
      </c>
      <c r="K256" s="213"/>
      <c r="L256" s="60" t="s">
        <v>402</v>
      </c>
      <c r="M256" s="15" t="s">
        <v>414</v>
      </c>
      <c r="N256" s="67" t="s">
        <v>442</v>
      </c>
      <c r="O256" s="58" t="s">
        <v>29</v>
      </c>
      <c r="P256" s="16" cm="1">
        <f t="array" ref="P256">IFERROR(_xlfn.IFS(O256="","",O256="NON EFFICACE",1,O256="NON EXISTANTE",1,O256="PARTIELLE",2,O256="EFFICACE",4,O256="TRÈS EFFICACE",12,O256="NON CONCERNÉ",""),"")</f>
        <v>4</v>
      </c>
      <c r="Q256" s="14">
        <f t="shared" si="21"/>
        <v>4</v>
      </c>
      <c r="R256" s="206" t="s">
        <v>98</v>
      </c>
      <c r="S256" s="206"/>
      <c r="T256" s="206"/>
      <c r="U256" s="206"/>
      <c r="V256" s="206"/>
      <c r="W256" s="206"/>
      <c r="X256" s="206"/>
      <c r="Y256" s="206"/>
      <c r="Z256" s="206"/>
      <c r="AA256" s="206"/>
      <c r="AB256" s="206"/>
    </row>
    <row r="257" spans="1:28" x14ac:dyDescent="0.25">
      <c r="A257" s="212"/>
      <c r="B257" s="156"/>
      <c r="C257" s="226"/>
      <c r="D257" s="13" t="s">
        <v>120</v>
      </c>
      <c r="E257" s="13"/>
      <c r="F257" s="13" t="s">
        <v>114</v>
      </c>
      <c r="G257" s="13" t="s">
        <v>308</v>
      </c>
      <c r="H257" s="14">
        <v>1</v>
      </c>
      <c r="I257" s="14">
        <v>16</v>
      </c>
      <c r="J257" s="14">
        <f t="shared" si="0"/>
        <v>16</v>
      </c>
      <c r="K257" s="213"/>
      <c r="L257" s="60" t="s">
        <v>406</v>
      </c>
      <c r="M257" s="193" t="s">
        <v>98</v>
      </c>
      <c r="N257" s="193"/>
      <c r="O257" s="193"/>
      <c r="P257" s="193"/>
      <c r="Q257" s="193"/>
      <c r="R257" s="206" t="s">
        <v>98</v>
      </c>
      <c r="S257" s="206"/>
      <c r="T257" s="206"/>
      <c r="U257" s="206"/>
      <c r="V257" s="206"/>
      <c r="W257" s="206"/>
      <c r="X257" s="206"/>
      <c r="Y257" s="206"/>
      <c r="Z257" s="206"/>
      <c r="AA257" s="206"/>
      <c r="AB257" s="206"/>
    </row>
    <row r="258" spans="1:28" x14ac:dyDescent="0.25">
      <c r="A258" s="212"/>
      <c r="B258" s="156"/>
      <c r="C258" s="226"/>
      <c r="D258" s="13" t="s">
        <v>121</v>
      </c>
      <c r="E258" s="13"/>
      <c r="F258" s="13" t="s">
        <v>122</v>
      </c>
      <c r="G258" s="13" t="s">
        <v>123</v>
      </c>
      <c r="H258" s="14">
        <v>1</v>
      </c>
      <c r="I258" s="14">
        <v>16</v>
      </c>
      <c r="J258" s="14">
        <f t="shared" si="0"/>
        <v>16</v>
      </c>
      <c r="K258" s="213"/>
      <c r="L258" s="60" t="s">
        <v>407</v>
      </c>
      <c r="M258" s="193" t="s">
        <v>98</v>
      </c>
      <c r="N258" s="193"/>
      <c r="O258" s="193"/>
      <c r="P258" s="193"/>
      <c r="Q258" s="193"/>
      <c r="R258" s="206" t="s">
        <v>98</v>
      </c>
      <c r="S258" s="206"/>
      <c r="T258" s="206"/>
      <c r="U258" s="206"/>
      <c r="V258" s="206"/>
      <c r="W258" s="206"/>
      <c r="X258" s="206"/>
      <c r="Y258" s="206"/>
      <c r="Z258" s="206"/>
      <c r="AA258" s="206"/>
      <c r="AB258" s="206"/>
    </row>
    <row r="259" spans="1:28" ht="60" x14ac:dyDescent="0.25">
      <c r="A259" s="212"/>
      <c r="B259" s="156"/>
      <c r="C259" s="226"/>
      <c r="D259" s="13" t="s">
        <v>124</v>
      </c>
      <c r="E259" s="13"/>
      <c r="F259" s="13" t="s">
        <v>125</v>
      </c>
      <c r="G259" s="13" t="s">
        <v>201</v>
      </c>
      <c r="H259" s="14">
        <v>1</v>
      </c>
      <c r="I259" s="14">
        <v>16</v>
      </c>
      <c r="J259" s="14">
        <f t="shared" si="0"/>
        <v>16</v>
      </c>
      <c r="K259" s="213"/>
      <c r="L259" s="60" t="s">
        <v>404</v>
      </c>
      <c r="M259" s="15" t="s">
        <v>414</v>
      </c>
      <c r="N259" s="67" t="s">
        <v>442</v>
      </c>
      <c r="O259" s="58" t="s">
        <v>29</v>
      </c>
      <c r="P259" s="16" cm="1">
        <f t="array" ref="P259">IFERROR(_xlfn.IFS(O259="","",O259="NON EFFICACE",1,O259="NON EXISTANTE",1,O259="PARTIELLE",2,O259="EFFICACE",4,O259="TRÈS EFFICACE",12,O259="NON CONCERNÉ",""),"")</f>
        <v>4</v>
      </c>
      <c r="Q259" s="14">
        <f t="shared" ref="Q259" si="22">IFERROR(ROUND(J259/P259,0),"")</f>
        <v>4</v>
      </c>
      <c r="R259" s="206" t="s">
        <v>98</v>
      </c>
      <c r="S259" s="206"/>
      <c r="T259" s="206"/>
      <c r="U259" s="206"/>
      <c r="V259" s="206"/>
      <c r="W259" s="206"/>
      <c r="X259" s="206"/>
      <c r="Y259" s="206"/>
      <c r="Z259" s="206"/>
      <c r="AA259" s="206"/>
      <c r="AB259" s="206"/>
    </row>
    <row r="260" spans="1:28" ht="30" x14ac:dyDescent="0.25">
      <c r="A260" s="212"/>
      <c r="B260" s="156"/>
      <c r="C260" s="226"/>
      <c r="D260" s="13" t="s">
        <v>121</v>
      </c>
      <c r="E260" s="13"/>
      <c r="F260" s="13" t="s">
        <v>122</v>
      </c>
      <c r="G260" s="13" t="s">
        <v>126</v>
      </c>
      <c r="H260" s="14">
        <v>1</v>
      </c>
      <c r="I260" s="14">
        <v>16</v>
      </c>
      <c r="J260" s="14">
        <f t="shared" si="0"/>
        <v>16</v>
      </c>
      <c r="K260" s="213"/>
      <c r="L260" s="60" t="s">
        <v>407</v>
      </c>
      <c r="M260" s="193" t="s">
        <v>98</v>
      </c>
      <c r="N260" s="193"/>
      <c r="O260" s="193"/>
      <c r="P260" s="193"/>
      <c r="Q260" s="193"/>
      <c r="R260" s="206" t="s">
        <v>98</v>
      </c>
      <c r="S260" s="206"/>
      <c r="T260" s="206"/>
      <c r="U260" s="206"/>
      <c r="V260" s="206"/>
      <c r="W260" s="206"/>
      <c r="X260" s="206"/>
      <c r="Y260" s="206"/>
      <c r="Z260" s="206"/>
      <c r="AA260" s="206"/>
      <c r="AB260" s="206"/>
    </row>
    <row r="261" spans="1:28" x14ac:dyDescent="0.25">
      <c r="A261" s="212"/>
      <c r="B261" s="156"/>
      <c r="C261" s="226"/>
      <c r="D261" s="13" t="s">
        <v>118</v>
      </c>
      <c r="E261" s="13"/>
      <c r="F261" s="13" t="s">
        <v>122</v>
      </c>
      <c r="G261" s="13" t="s">
        <v>127</v>
      </c>
      <c r="H261" s="14">
        <v>1</v>
      </c>
      <c r="I261" s="14">
        <v>16</v>
      </c>
      <c r="J261" s="14">
        <f t="shared" si="0"/>
        <v>16</v>
      </c>
      <c r="K261" s="213"/>
      <c r="L261" s="60" t="s">
        <v>407</v>
      </c>
      <c r="M261" s="193" t="s">
        <v>98</v>
      </c>
      <c r="N261" s="193"/>
      <c r="O261" s="193"/>
      <c r="P261" s="193"/>
      <c r="Q261" s="193"/>
      <c r="R261" s="206" t="s">
        <v>98</v>
      </c>
      <c r="S261" s="206"/>
      <c r="T261" s="206"/>
      <c r="U261" s="206"/>
      <c r="V261" s="206"/>
      <c r="W261" s="206"/>
      <c r="X261" s="206"/>
      <c r="Y261" s="206"/>
      <c r="Z261" s="206"/>
      <c r="AA261" s="206"/>
      <c r="AB261" s="206"/>
    </row>
    <row r="262" spans="1:28" x14ac:dyDescent="0.25">
      <c r="A262" s="212"/>
      <c r="B262" s="156"/>
      <c r="C262" s="226"/>
      <c r="D262" s="13" t="s">
        <v>128</v>
      </c>
      <c r="E262" s="13"/>
      <c r="F262" s="13" t="s">
        <v>122</v>
      </c>
      <c r="G262" s="13" t="s">
        <v>129</v>
      </c>
      <c r="H262" s="14">
        <v>1</v>
      </c>
      <c r="I262" s="14">
        <v>16</v>
      </c>
      <c r="J262" s="14">
        <f t="shared" si="0"/>
        <v>16</v>
      </c>
      <c r="K262" s="213"/>
      <c r="L262" s="60" t="s">
        <v>407</v>
      </c>
      <c r="M262" s="193" t="s">
        <v>98</v>
      </c>
      <c r="N262" s="193"/>
      <c r="O262" s="193"/>
      <c r="P262" s="193"/>
      <c r="Q262" s="193"/>
      <c r="R262" s="206" t="s">
        <v>98</v>
      </c>
      <c r="S262" s="206"/>
      <c r="T262" s="206"/>
      <c r="U262" s="206"/>
      <c r="V262" s="206"/>
      <c r="W262" s="206"/>
      <c r="X262" s="206"/>
      <c r="Y262" s="206"/>
      <c r="Z262" s="206"/>
      <c r="AA262" s="206"/>
      <c r="AB262" s="206"/>
    </row>
    <row r="263" spans="1:28" ht="60" x14ac:dyDescent="0.25">
      <c r="A263" s="212"/>
      <c r="B263" s="156"/>
      <c r="C263" s="226"/>
      <c r="D263" s="13" t="s">
        <v>118</v>
      </c>
      <c r="E263" s="13"/>
      <c r="F263" s="13" t="s">
        <v>122</v>
      </c>
      <c r="G263" s="13" t="s">
        <v>130</v>
      </c>
      <c r="H263" s="14">
        <v>1</v>
      </c>
      <c r="I263" s="14">
        <v>16</v>
      </c>
      <c r="J263" s="14">
        <f t="shared" si="0"/>
        <v>16</v>
      </c>
      <c r="K263" s="213"/>
      <c r="L263" s="60" t="s">
        <v>405</v>
      </c>
      <c r="M263" s="15" t="s">
        <v>414</v>
      </c>
      <c r="N263" s="67" t="s">
        <v>442</v>
      </c>
      <c r="O263" s="58" t="s">
        <v>29</v>
      </c>
      <c r="P263" s="16" cm="1">
        <f t="array" ref="P263">IFERROR(_xlfn.IFS(O263="","",O263="NON EFFICACE",1,O263="NON EXISTANTE",1,O263="PARTIELLE",2,O263="EFFICACE",4,O263="TRÈS EFFICACE",12,O263="NON CONCERNÉ",""),"")</f>
        <v>4</v>
      </c>
      <c r="Q263" s="14">
        <f t="shared" ref="Q263:Q264" si="23">IFERROR(ROUND(J263/P263,0),"")</f>
        <v>4</v>
      </c>
      <c r="R263" s="206" t="s">
        <v>98</v>
      </c>
      <c r="S263" s="206"/>
      <c r="T263" s="206"/>
      <c r="U263" s="206"/>
      <c r="V263" s="206"/>
      <c r="W263" s="206"/>
      <c r="X263" s="206"/>
      <c r="Y263" s="206"/>
      <c r="Z263" s="206"/>
      <c r="AA263" s="206"/>
      <c r="AB263" s="206"/>
    </row>
    <row r="264" spans="1:28" ht="60" x14ac:dyDescent="0.25">
      <c r="A264" s="212"/>
      <c r="B264" s="156"/>
      <c r="C264" s="226"/>
      <c r="D264" s="13" t="s">
        <v>131</v>
      </c>
      <c r="E264" s="13"/>
      <c r="F264" s="13" t="s">
        <v>133</v>
      </c>
      <c r="G264" s="13" t="s">
        <v>143</v>
      </c>
      <c r="H264" s="14">
        <v>1</v>
      </c>
      <c r="I264" s="14">
        <v>16</v>
      </c>
      <c r="J264" s="14">
        <f t="shared" si="0"/>
        <v>16</v>
      </c>
      <c r="K264" s="213"/>
      <c r="L264" s="60" t="s">
        <v>408</v>
      </c>
      <c r="M264" s="15" t="s">
        <v>414</v>
      </c>
      <c r="N264" s="67" t="s">
        <v>442</v>
      </c>
      <c r="O264" s="58" t="s">
        <v>29</v>
      </c>
      <c r="P264" s="16" cm="1">
        <f t="array" ref="P264">IFERROR(_xlfn.IFS(O264="","",O264="NON EFFICACE",1,O264="NON EXISTANTE",1,O264="PARTIELLE",2,O264="EFFICACE",4,O264="TRÈS EFFICACE",12,O264="NON CONCERNÉ",""),"")</f>
        <v>4</v>
      </c>
      <c r="Q264" s="14">
        <f t="shared" si="23"/>
        <v>4</v>
      </c>
      <c r="R264" s="206" t="s">
        <v>98</v>
      </c>
      <c r="S264" s="206"/>
      <c r="T264" s="206"/>
      <c r="U264" s="206"/>
      <c r="V264" s="206"/>
      <c r="W264" s="206"/>
      <c r="X264" s="206"/>
      <c r="Y264" s="206"/>
      <c r="Z264" s="206"/>
      <c r="AA264" s="206"/>
      <c r="AB264" s="206"/>
    </row>
    <row r="265" spans="1:28" ht="15" customHeight="1" x14ac:dyDescent="0.25">
      <c r="A265" s="212"/>
      <c r="B265" s="156"/>
      <c r="C265" s="226"/>
      <c r="D265" s="13" t="s">
        <v>132</v>
      </c>
      <c r="E265" s="13"/>
      <c r="F265" s="13" t="s">
        <v>133</v>
      </c>
      <c r="G265" s="13" t="s">
        <v>134</v>
      </c>
      <c r="H265" s="14">
        <v>1</v>
      </c>
      <c r="I265" s="14">
        <v>16</v>
      </c>
      <c r="J265" s="14">
        <f t="shared" si="0"/>
        <v>16</v>
      </c>
      <c r="K265" s="213"/>
      <c r="L265" s="60" t="s">
        <v>411</v>
      </c>
      <c r="M265" s="193" t="s">
        <v>98</v>
      </c>
      <c r="N265" s="193"/>
      <c r="O265" s="193"/>
      <c r="P265" s="193"/>
      <c r="Q265" s="193"/>
      <c r="R265" s="206" t="s">
        <v>98</v>
      </c>
      <c r="S265" s="206"/>
      <c r="T265" s="206"/>
      <c r="U265" s="206"/>
      <c r="V265" s="206"/>
      <c r="W265" s="206"/>
      <c r="X265" s="206"/>
      <c r="Y265" s="206"/>
      <c r="Z265" s="206"/>
      <c r="AA265" s="206"/>
      <c r="AB265" s="206"/>
    </row>
    <row r="266" spans="1:28" x14ac:dyDescent="0.25">
      <c r="A266" s="212"/>
      <c r="B266" s="156"/>
      <c r="C266" s="226"/>
      <c r="D266" s="13" t="s">
        <v>128</v>
      </c>
      <c r="E266" s="13"/>
      <c r="F266" s="13" t="s">
        <v>133</v>
      </c>
      <c r="G266" s="13" t="s">
        <v>135</v>
      </c>
      <c r="H266" s="14">
        <v>1</v>
      </c>
      <c r="I266" s="14">
        <v>16</v>
      </c>
      <c r="J266" s="14">
        <f t="shared" si="0"/>
        <v>16</v>
      </c>
      <c r="K266" s="213"/>
      <c r="L266" s="60" t="s">
        <v>411</v>
      </c>
      <c r="M266" s="193" t="s">
        <v>98</v>
      </c>
      <c r="N266" s="193"/>
      <c r="O266" s="193"/>
      <c r="P266" s="193"/>
      <c r="Q266" s="193"/>
      <c r="R266" s="206" t="s">
        <v>98</v>
      </c>
      <c r="S266" s="206"/>
      <c r="T266" s="206"/>
      <c r="U266" s="206"/>
      <c r="V266" s="206"/>
      <c r="W266" s="206"/>
      <c r="X266" s="206"/>
      <c r="Y266" s="206"/>
      <c r="Z266" s="206"/>
      <c r="AA266" s="206"/>
      <c r="AB266" s="206"/>
    </row>
    <row r="267" spans="1:28" x14ac:dyDescent="0.25">
      <c r="A267" s="212"/>
      <c r="B267" s="156"/>
      <c r="C267" s="226"/>
      <c r="D267" s="13" t="s">
        <v>136</v>
      </c>
      <c r="E267" s="13"/>
      <c r="F267" s="13" t="s">
        <v>133</v>
      </c>
      <c r="G267" s="13" t="s">
        <v>137</v>
      </c>
      <c r="H267" s="14">
        <v>1</v>
      </c>
      <c r="I267" s="14">
        <v>16</v>
      </c>
      <c r="J267" s="14">
        <f t="shared" si="0"/>
        <v>16</v>
      </c>
      <c r="K267" s="213"/>
      <c r="L267" s="60" t="s">
        <v>411</v>
      </c>
      <c r="M267" s="193" t="s">
        <v>98</v>
      </c>
      <c r="N267" s="193"/>
      <c r="O267" s="193"/>
      <c r="P267" s="193"/>
      <c r="Q267" s="193"/>
      <c r="R267" s="206" t="s">
        <v>98</v>
      </c>
      <c r="S267" s="206"/>
      <c r="T267" s="206"/>
      <c r="U267" s="206"/>
      <c r="V267" s="206"/>
      <c r="W267" s="206"/>
      <c r="X267" s="206"/>
      <c r="Y267" s="206"/>
      <c r="Z267" s="206"/>
      <c r="AA267" s="206"/>
      <c r="AB267" s="206"/>
    </row>
    <row r="268" spans="1:28" x14ac:dyDescent="0.25">
      <c r="A268" s="212"/>
      <c r="B268" s="156"/>
      <c r="C268" s="226"/>
      <c r="D268" s="13" t="s">
        <v>138</v>
      </c>
      <c r="E268" s="13"/>
      <c r="F268" s="13" t="s">
        <v>133</v>
      </c>
      <c r="G268" s="13" t="s">
        <v>139</v>
      </c>
      <c r="H268" s="14">
        <v>1</v>
      </c>
      <c r="I268" s="14">
        <v>16</v>
      </c>
      <c r="J268" s="14">
        <f t="shared" si="0"/>
        <v>16</v>
      </c>
      <c r="K268" s="213"/>
      <c r="L268" s="60" t="s">
        <v>411</v>
      </c>
      <c r="M268" s="193" t="s">
        <v>98</v>
      </c>
      <c r="N268" s="193"/>
      <c r="O268" s="193"/>
      <c r="P268" s="193"/>
      <c r="Q268" s="193"/>
      <c r="R268" s="206" t="s">
        <v>98</v>
      </c>
      <c r="S268" s="206"/>
      <c r="T268" s="206"/>
      <c r="U268" s="206"/>
      <c r="V268" s="206"/>
      <c r="W268" s="206"/>
      <c r="X268" s="206"/>
      <c r="Y268" s="206"/>
      <c r="Z268" s="206"/>
      <c r="AA268" s="206"/>
      <c r="AB268" s="206"/>
    </row>
    <row r="269" spans="1:28" x14ac:dyDescent="0.25">
      <c r="A269" s="212"/>
      <c r="B269" s="156"/>
      <c r="C269" s="226"/>
      <c r="D269" s="13" t="s">
        <v>128</v>
      </c>
      <c r="E269" s="13"/>
      <c r="F269" s="13" t="s">
        <v>133</v>
      </c>
      <c r="G269" s="13" t="s">
        <v>140</v>
      </c>
      <c r="H269" s="14">
        <v>1</v>
      </c>
      <c r="I269" s="14">
        <v>16</v>
      </c>
      <c r="J269" s="14">
        <f t="shared" si="0"/>
        <v>16</v>
      </c>
      <c r="K269" s="213"/>
      <c r="L269" s="60" t="s">
        <v>411</v>
      </c>
      <c r="M269" s="193" t="s">
        <v>98</v>
      </c>
      <c r="N269" s="193"/>
      <c r="O269" s="193"/>
      <c r="P269" s="193"/>
      <c r="Q269" s="193"/>
      <c r="R269" s="206" t="s">
        <v>98</v>
      </c>
      <c r="S269" s="206"/>
      <c r="T269" s="206"/>
      <c r="U269" s="206"/>
      <c r="V269" s="206"/>
      <c r="W269" s="206"/>
      <c r="X269" s="206"/>
      <c r="Y269" s="206"/>
      <c r="Z269" s="206"/>
      <c r="AA269" s="206"/>
      <c r="AB269" s="206"/>
    </row>
    <row r="270" spans="1:28" x14ac:dyDescent="0.25">
      <c r="A270" s="212"/>
      <c r="B270" s="156"/>
      <c r="C270" s="226"/>
      <c r="D270" s="13" t="s">
        <v>141</v>
      </c>
      <c r="E270" s="13"/>
      <c r="F270" s="13" t="s">
        <v>133</v>
      </c>
      <c r="G270" s="13" t="s">
        <v>142</v>
      </c>
      <c r="H270" s="14">
        <v>1</v>
      </c>
      <c r="I270" s="14">
        <v>16</v>
      </c>
      <c r="J270" s="14">
        <f t="shared" si="0"/>
        <v>16</v>
      </c>
      <c r="K270" s="213"/>
      <c r="L270" s="60" t="s">
        <v>411</v>
      </c>
      <c r="M270" s="193" t="s">
        <v>98</v>
      </c>
      <c r="N270" s="193"/>
      <c r="O270" s="193"/>
      <c r="P270" s="193"/>
      <c r="Q270" s="193"/>
      <c r="R270" s="206" t="s">
        <v>98</v>
      </c>
      <c r="S270" s="206"/>
      <c r="T270" s="206"/>
      <c r="U270" s="206"/>
      <c r="V270" s="206"/>
      <c r="W270" s="206"/>
      <c r="X270" s="206"/>
      <c r="Y270" s="206"/>
      <c r="Z270" s="206"/>
      <c r="AA270" s="206"/>
      <c r="AB270" s="206"/>
    </row>
    <row r="271" spans="1:28" x14ac:dyDescent="0.25">
      <c r="A271" s="212"/>
      <c r="B271" s="156"/>
      <c r="C271" s="226"/>
      <c r="D271" s="13" t="s">
        <v>144</v>
      </c>
      <c r="E271" s="13"/>
      <c r="F271" s="13" t="s">
        <v>133</v>
      </c>
      <c r="G271" s="13" t="s">
        <v>145</v>
      </c>
      <c r="H271" s="14">
        <v>1</v>
      </c>
      <c r="I271" s="14">
        <v>16</v>
      </c>
      <c r="J271" s="14">
        <f t="shared" si="0"/>
        <v>16</v>
      </c>
      <c r="K271" s="213"/>
      <c r="L271" s="60" t="s">
        <v>411</v>
      </c>
      <c r="M271" s="193" t="s">
        <v>98</v>
      </c>
      <c r="N271" s="193"/>
      <c r="O271" s="193"/>
      <c r="P271" s="193"/>
      <c r="Q271" s="193"/>
      <c r="R271" s="206" t="s">
        <v>98</v>
      </c>
      <c r="S271" s="206"/>
      <c r="T271" s="206"/>
      <c r="U271" s="206"/>
      <c r="V271" s="206"/>
      <c r="W271" s="206"/>
      <c r="X271" s="206"/>
      <c r="Y271" s="206"/>
      <c r="Z271" s="206"/>
      <c r="AA271" s="206"/>
      <c r="AB271" s="206"/>
    </row>
    <row r="272" spans="1:28" x14ac:dyDescent="0.25">
      <c r="A272" s="212"/>
      <c r="B272" s="156"/>
      <c r="C272" s="226"/>
      <c r="D272" s="13" t="s">
        <v>144</v>
      </c>
      <c r="E272" s="13"/>
      <c r="F272" s="13" t="s">
        <v>133</v>
      </c>
      <c r="G272" s="13" t="s">
        <v>146</v>
      </c>
      <c r="H272" s="14">
        <v>1</v>
      </c>
      <c r="I272" s="14">
        <v>16</v>
      </c>
      <c r="J272" s="14">
        <f t="shared" si="0"/>
        <v>16</v>
      </c>
      <c r="K272" s="213"/>
      <c r="L272" s="60" t="s">
        <v>411</v>
      </c>
      <c r="M272" s="193" t="s">
        <v>98</v>
      </c>
      <c r="N272" s="193"/>
      <c r="O272" s="193"/>
      <c r="P272" s="193"/>
      <c r="Q272" s="193"/>
      <c r="R272" s="206" t="s">
        <v>98</v>
      </c>
      <c r="S272" s="206"/>
      <c r="T272" s="206"/>
      <c r="U272" s="206"/>
      <c r="V272" s="206"/>
      <c r="W272" s="206"/>
      <c r="X272" s="206"/>
      <c r="Y272" s="206"/>
      <c r="Z272" s="206"/>
      <c r="AA272" s="206"/>
      <c r="AB272" s="206"/>
    </row>
    <row r="273" spans="1:28" ht="60" x14ac:dyDescent="0.25">
      <c r="A273" s="212"/>
      <c r="B273" s="156"/>
      <c r="C273" s="226"/>
      <c r="D273" s="13" t="s">
        <v>153</v>
      </c>
      <c r="E273" s="13"/>
      <c r="F273" s="13" t="s">
        <v>133</v>
      </c>
      <c r="G273" s="13" t="s">
        <v>147</v>
      </c>
      <c r="H273" s="14">
        <v>1</v>
      </c>
      <c r="I273" s="14">
        <v>16</v>
      </c>
      <c r="J273" s="14">
        <f t="shared" si="0"/>
        <v>16</v>
      </c>
      <c r="K273" s="213"/>
      <c r="L273" s="60" t="s">
        <v>410</v>
      </c>
      <c r="M273" s="15" t="s">
        <v>414</v>
      </c>
      <c r="N273" s="67" t="s">
        <v>442</v>
      </c>
      <c r="O273" s="58" t="s">
        <v>29</v>
      </c>
      <c r="P273" s="16" cm="1">
        <f t="array" ref="P273">IFERROR(_xlfn.IFS(O273="","",O273="NON EFFICACE",1,O273="NON EXISTANTE",1,O273="PARTIELLE",2,O273="EFFICACE",4,O273="TRÈS EFFICACE",12,O273="NON CONCERNÉ",""),"")</f>
        <v>4</v>
      </c>
      <c r="Q273" s="14">
        <f t="shared" ref="Q273" si="24">IFERROR(ROUND(J273/P273,0),"")</f>
        <v>4</v>
      </c>
      <c r="R273" s="206" t="s">
        <v>98</v>
      </c>
      <c r="S273" s="206"/>
      <c r="T273" s="206"/>
      <c r="U273" s="206"/>
      <c r="V273" s="206"/>
      <c r="W273" s="206"/>
      <c r="X273" s="206"/>
      <c r="Y273" s="206"/>
      <c r="Z273" s="206"/>
      <c r="AA273" s="206"/>
      <c r="AB273" s="206"/>
    </row>
    <row r="274" spans="1:28" x14ac:dyDescent="0.25">
      <c r="A274" s="212"/>
      <c r="B274" s="156"/>
      <c r="C274" s="226"/>
      <c r="D274" s="13" t="s">
        <v>148</v>
      </c>
      <c r="E274" s="13"/>
      <c r="F274" s="13" t="s">
        <v>133</v>
      </c>
      <c r="G274" s="13" t="s">
        <v>149</v>
      </c>
      <c r="H274" s="14">
        <v>1</v>
      </c>
      <c r="I274" s="14">
        <v>16</v>
      </c>
      <c r="J274" s="14">
        <f t="shared" si="0"/>
        <v>16</v>
      </c>
      <c r="K274" s="213"/>
      <c r="L274" s="60" t="s">
        <v>409</v>
      </c>
      <c r="M274" s="193" t="s">
        <v>98</v>
      </c>
      <c r="N274" s="193"/>
      <c r="O274" s="193"/>
      <c r="P274" s="193"/>
      <c r="Q274" s="193"/>
      <c r="R274" s="206" t="s">
        <v>98</v>
      </c>
      <c r="S274" s="206"/>
      <c r="T274" s="206"/>
      <c r="U274" s="206"/>
      <c r="V274" s="206"/>
      <c r="W274" s="206"/>
      <c r="X274" s="206"/>
      <c r="Y274" s="206"/>
      <c r="Z274" s="206"/>
      <c r="AA274" s="206"/>
      <c r="AB274" s="206"/>
    </row>
    <row r="275" spans="1:28" x14ac:dyDescent="0.25">
      <c r="A275" s="212"/>
      <c r="B275" s="156"/>
      <c r="C275" s="226"/>
      <c r="D275" s="13" t="s">
        <v>150</v>
      </c>
      <c r="E275" s="13"/>
      <c r="F275" s="13" t="s">
        <v>133</v>
      </c>
      <c r="G275" s="13" t="s">
        <v>151</v>
      </c>
      <c r="H275" s="14">
        <v>1</v>
      </c>
      <c r="I275" s="14">
        <v>16</v>
      </c>
      <c r="J275" s="14">
        <f t="shared" si="0"/>
        <v>16</v>
      </c>
      <c r="K275" s="213"/>
      <c r="L275" s="60" t="s">
        <v>409</v>
      </c>
      <c r="M275" s="193" t="s">
        <v>98</v>
      </c>
      <c r="N275" s="193"/>
      <c r="O275" s="193"/>
      <c r="P275" s="193"/>
      <c r="Q275" s="193"/>
      <c r="R275" s="206" t="s">
        <v>98</v>
      </c>
      <c r="S275" s="206"/>
      <c r="T275" s="206"/>
      <c r="U275" s="206"/>
      <c r="V275" s="206"/>
      <c r="W275" s="206"/>
      <c r="X275" s="206"/>
      <c r="Y275" s="206"/>
      <c r="Z275" s="206"/>
      <c r="AA275" s="206"/>
      <c r="AB275" s="206"/>
    </row>
    <row r="276" spans="1:28" x14ac:dyDescent="0.25">
      <c r="A276" s="212"/>
      <c r="B276" s="156"/>
      <c r="C276" s="226"/>
      <c r="D276" s="13" t="s">
        <v>150</v>
      </c>
      <c r="E276" s="13"/>
      <c r="F276" s="13" t="s">
        <v>133</v>
      </c>
      <c r="G276" s="13" t="s">
        <v>152</v>
      </c>
      <c r="H276" s="14">
        <v>1</v>
      </c>
      <c r="I276" s="14">
        <v>16</v>
      </c>
      <c r="J276" s="14">
        <f t="shared" si="0"/>
        <v>16</v>
      </c>
      <c r="K276" s="213"/>
      <c r="L276" s="60" t="s">
        <v>409</v>
      </c>
      <c r="M276" s="193" t="s">
        <v>98</v>
      </c>
      <c r="N276" s="193"/>
      <c r="O276" s="193"/>
      <c r="P276" s="193"/>
      <c r="Q276" s="193"/>
      <c r="R276" s="206" t="s">
        <v>98</v>
      </c>
      <c r="S276" s="206"/>
      <c r="T276" s="206"/>
      <c r="U276" s="206"/>
      <c r="V276" s="206"/>
      <c r="W276" s="206"/>
      <c r="X276" s="206"/>
      <c r="Y276" s="206"/>
      <c r="Z276" s="206"/>
      <c r="AA276" s="206"/>
      <c r="AB276" s="206"/>
    </row>
    <row r="277" spans="1:28" ht="30" x14ac:dyDescent="0.25">
      <c r="A277" s="212"/>
      <c r="B277" s="156"/>
      <c r="C277" s="226"/>
      <c r="D277" s="13" t="s">
        <v>150</v>
      </c>
      <c r="E277" s="13"/>
      <c r="F277" s="13" t="s">
        <v>133</v>
      </c>
      <c r="G277" s="13" t="s">
        <v>154</v>
      </c>
      <c r="H277" s="14">
        <v>1</v>
      </c>
      <c r="I277" s="14">
        <v>16</v>
      </c>
      <c r="J277" s="14">
        <f t="shared" si="0"/>
        <v>16</v>
      </c>
      <c r="K277" s="213"/>
      <c r="L277" s="60" t="s">
        <v>409</v>
      </c>
      <c r="M277" s="193" t="s">
        <v>98</v>
      </c>
      <c r="N277" s="193"/>
      <c r="O277" s="193"/>
      <c r="P277" s="193"/>
      <c r="Q277" s="193"/>
      <c r="R277" s="206" t="s">
        <v>98</v>
      </c>
      <c r="S277" s="206"/>
      <c r="T277" s="206"/>
      <c r="U277" s="206"/>
      <c r="V277" s="206"/>
      <c r="W277" s="206"/>
      <c r="X277" s="206"/>
      <c r="Y277" s="206"/>
      <c r="Z277" s="206"/>
      <c r="AA277" s="206"/>
      <c r="AB277" s="206"/>
    </row>
    <row r="278" spans="1:28" x14ac:dyDescent="0.25">
      <c r="A278" s="212"/>
      <c r="B278" s="156"/>
      <c r="C278" s="226"/>
      <c r="D278" s="13" t="s">
        <v>155</v>
      </c>
      <c r="E278" s="13"/>
      <c r="F278" s="13" t="s">
        <v>133</v>
      </c>
      <c r="G278" s="13" t="s">
        <v>156</v>
      </c>
      <c r="H278" s="14">
        <v>1</v>
      </c>
      <c r="I278" s="14">
        <v>16</v>
      </c>
      <c r="J278" s="14">
        <f t="shared" si="0"/>
        <v>16</v>
      </c>
      <c r="K278" s="213"/>
      <c r="L278" s="60" t="s">
        <v>409</v>
      </c>
      <c r="M278" s="193" t="s">
        <v>98</v>
      </c>
      <c r="N278" s="193"/>
      <c r="O278" s="193"/>
      <c r="P278" s="193"/>
      <c r="Q278" s="193"/>
      <c r="R278" s="206" t="s">
        <v>98</v>
      </c>
      <c r="S278" s="206"/>
      <c r="T278" s="206"/>
      <c r="U278" s="206"/>
      <c r="V278" s="206"/>
      <c r="W278" s="206"/>
      <c r="X278" s="206"/>
      <c r="Y278" s="206"/>
      <c r="Z278" s="206"/>
      <c r="AA278" s="206"/>
      <c r="AB278" s="206"/>
    </row>
    <row r="279" spans="1:28" ht="30" x14ac:dyDescent="0.25">
      <c r="A279" s="212"/>
      <c r="B279" s="156"/>
      <c r="C279" s="226"/>
      <c r="D279" s="13" t="s">
        <v>157</v>
      </c>
      <c r="E279" s="13"/>
      <c r="F279" s="13" t="s">
        <v>133</v>
      </c>
      <c r="G279" s="13" t="s">
        <v>158</v>
      </c>
      <c r="H279" s="14">
        <v>1</v>
      </c>
      <c r="I279" s="14">
        <v>16</v>
      </c>
      <c r="J279" s="14">
        <f t="shared" si="0"/>
        <v>16</v>
      </c>
      <c r="K279" s="213"/>
      <c r="L279" s="60" t="s">
        <v>409</v>
      </c>
      <c r="M279" s="193" t="s">
        <v>98</v>
      </c>
      <c r="N279" s="193"/>
      <c r="O279" s="193"/>
      <c r="P279" s="193"/>
      <c r="Q279" s="193"/>
      <c r="R279" s="206" t="s">
        <v>98</v>
      </c>
      <c r="S279" s="206"/>
      <c r="T279" s="206"/>
      <c r="U279" s="206"/>
      <c r="V279" s="206"/>
      <c r="W279" s="206"/>
      <c r="X279" s="206"/>
      <c r="Y279" s="206"/>
      <c r="Z279" s="206"/>
      <c r="AA279" s="206"/>
      <c r="AB279" s="206"/>
    </row>
    <row r="280" spans="1:28" ht="60" x14ac:dyDescent="0.25">
      <c r="A280" s="212"/>
      <c r="B280" s="156"/>
      <c r="C280" s="226"/>
      <c r="D280" s="13" t="s">
        <v>121</v>
      </c>
      <c r="E280" s="13"/>
      <c r="F280" s="13" t="s">
        <v>122</v>
      </c>
      <c r="G280" s="13" t="s">
        <v>204</v>
      </c>
      <c r="H280" s="14">
        <v>1</v>
      </c>
      <c r="I280" s="14">
        <v>16</v>
      </c>
      <c r="J280" s="14">
        <f t="shared" ref="J280" si="25">I280*H280</f>
        <v>16</v>
      </c>
      <c r="K280" s="213"/>
      <c r="L280" s="60" t="s">
        <v>412</v>
      </c>
      <c r="M280" s="15" t="s">
        <v>414</v>
      </c>
      <c r="N280" s="67" t="s">
        <v>442</v>
      </c>
      <c r="O280" s="58" t="s">
        <v>29</v>
      </c>
      <c r="P280" s="16" cm="1">
        <f t="array" ref="P280">IFERROR(_xlfn.IFS(O280="","",O280="NON EFFICACE",1,O280="NON EXISTANTE",1,O280="PARTIELLE",2,O280="EFFICACE",4,O280="TRÈS EFFICACE",12,O280="NON CONCERNÉ",""),"")</f>
        <v>4</v>
      </c>
      <c r="Q280" s="14">
        <f t="shared" ref="Q280" si="26">IFERROR(ROUND(J280/P280,0),"")</f>
        <v>4</v>
      </c>
      <c r="R280" s="206" t="s">
        <v>98</v>
      </c>
      <c r="S280" s="206"/>
      <c r="T280" s="206"/>
      <c r="U280" s="206"/>
      <c r="V280" s="206"/>
      <c r="W280" s="206"/>
      <c r="X280" s="206"/>
      <c r="Y280" s="206"/>
      <c r="Z280" s="206"/>
      <c r="AA280" s="206"/>
      <c r="AB280" s="206"/>
    </row>
    <row r="281" spans="1:28" ht="15.75" customHeight="1" x14ac:dyDescent="0.25">
      <c r="A281" s="212"/>
      <c r="B281" s="156"/>
      <c r="C281" s="226"/>
      <c r="D281" s="13" t="s">
        <v>155</v>
      </c>
      <c r="E281" s="59"/>
      <c r="F281" s="13" t="s">
        <v>133</v>
      </c>
      <c r="G281" s="13" t="s">
        <v>159</v>
      </c>
      <c r="H281" s="14">
        <v>1</v>
      </c>
      <c r="I281" s="14">
        <v>16</v>
      </c>
      <c r="J281" s="14">
        <f t="shared" si="0"/>
        <v>16</v>
      </c>
      <c r="K281" s="213"/>
      <c r="L281" s="60" t="s">
        <v>409</v>
      </c>
      <c r="M281" s="193" t="s">
        <v>98</v>
      </c>
      <c r="N281" s="193"/>
      <c r="O281" s="193"/>
      <c r="P281" s="193"/>
      <c r="Q281" s="193"/>
      <c r="R281" s="206" t="s">
        <v>98</v>
      </c>
      <c r="S281" s="206"/>
      <c r="T281" s="206"/>
      <c r="U281" s="206"/>
      <c r="V281" s="206"/>
      <c r="W281" s="206"/>
      <c r="X281" s="206"/>
      <c r="Y281" s="206"/>
      <c r="Z281" s="206"/>
      <c r="AA281" s="206"/>
      <c r="AB281" s="206"/>
    </row>
    <row r="282" spans="1:28" s="83" customFormat="1" x14ac:dyDescent="0.25">
      <c r="A282" s="17"/>
      <c r="B282" s="17"/>
      <c r="C282" s="17"/>
      <c r="D282" s="18"/>
      <c r="E282" s="18"/>
      <c r="F282" s="18"/>
      <c r="G282" s="18"/>
      <c r="H282" s="18"/>
      <c r="I282" s="18"/>
      <c r="J282" s="19"/>
      <c r="K282" s="19"/>
      <c r="L282" s="19"/>
      <c r="M282" s="153"/>
      <c r="N282" s="37"/>
      <c r="O282" s="154"/>
      <c r="P282" s="19"/>
      <c r="Q282" s="155"/>
      <c r="R282" s="155"/>
      <c r="S282" s="155"/>
      <c r="T282" s="74"/>
      <c r="U282" s="155"/>
      <c r="V282" s="155"/>
      <c r="W282" s="155"/>
      <c r="X282" s="155"/>
      <c r="Y282" s="155"/>
      <c r="Z282" s="155"/>
      <c r="AA282" s="155"/>
      <c r="AB282" s="155"/>
    </row>
    <row r="283" spans="1:28" ht="45" x14ac:dyDescent="0.25">
      <c r="A283" s="212" t="s">
        <v>36</v>
      </c>
      <c r="B283" s="156"/>
      <c r="C283" s="226" t="s">
        <v>25</v>
      </c>
      <c r="D283" s="13" t="s">
        <v>105</v>
      </c>
      <c r="E283" s="13"/>
      <c r="F283" s="13" t="s">
        <v>106</v>
      </c>
      <c r="G283" s="13" t="s">
        <v>104</v>
      </c>
      <c r="H283" s="14">
        <v>1</v>
      </c>
      <c r="I283" s="14">
        <v>16</v>
      </c>
      <c r="J283" s="14">
        <f t="shared" si="0"/>
        <v>16</v>
      </c>
      <c r="K283" s="209" t="s">
        <v>444</v>
      </c>
      <c r="L283" s="67"/>
      <c r="M283" s="60" t="s">
        <v>416</v>
      </c>
      <c r="N283" s="21" t="s">
        <v>234</v>
      </c>
      <c r="O283" s="58" t="s">
        <v>29</v>
      </c>
      <c r="P283" s="16" cm="1">
        <f t="array" ref="P283">IFERROR(_xlfn.IFS(O283="","",O283="NON EFFICACE",1,O283="NON EXISTANTE",1,O283="PARTIELLE",2,O283="EFFICACE",4,O283="TRÈS EFFICACE",12,O283="NON CONCERNÉ",""),"")</f>
        <v>4</v>
      </c>
      <c r="Q283" s="14">
        <f t="shared" ref="Q283:Q316" si="27">IFERROR(ROUND(J283/P283,0),"")</f>
        <v>4</v>
      </c>
      <c r="R283" s="206" t="s">
        <v>98</v>
      </c>
      <c r="S283" s="206"/>
      <c r="T283" s="206"/>
      <c r="U283" s="206"/>
      <c r="V283" s="206"/>
      <c r="W283" s="206"/>
      <c r="X283" s="206"/>
      <c r="Y283" s="206"/>
      <c r="Z283" s="206"/>
      <c r="AA283" s="206"/>
      <c r="AB283" s="206"/>
    </row>
    <row r="284" spans="1:28" ht="60" x14ac:dyDescent="0.25">
      <c r="A284" s="212"/>
      <c r="B284" s="156"/>
      <c r="C284" s="226"/>
      <c r="D284" s="13" t="s">
        <v>105</v>
      </c>
      <c r="E284" s="13"/>
      <c r="F284" s="13" t="s">
        <v>106</v>
      </c>
      <c r="G284" s="13" t="s">
        <v>107</v>
      </c>
      <c r="H284" s="14">
        <v>1</v>
      </c>
      <c r="I284" s="14">
        <v>16</v>
      </c>
      <c r="J284" s="14">
        <f t="shared" si="0"/>
        <v>16</v>
      </c>
      <c r="K284" s="227"/>
      <c r="L284" s="67" t="s">
        <v>424</v>
      </c>
      <c r="M284" s="60" t="s">
        <v>428</v>
      </c>
      <c r="N284" s="21" t="s">
        <v>234</v>
      </c>
      <c r="O284" s="58" t="s">
        <v>29</v>
      </c>
      <c r="P284" s="16" cm="1">
        <f t="array" ref="P284">IFERROR(_xlfn.IFS(O284="","",O284="NON EFFICACE",1,O284="NON EXISTANTE",1,O284="PARTIELLE",2,O284="EFFICACE",4,O284="TRÈS EFFICACE",12,O284="NON CONCERNÉ",""),"")</f>
        <v>4</v>
      </c>
      <c r="Q284" s="14">
        <f t="shared" si="27"/>
        <v>4</v>
      </c>
      <c r="R284" s="206" t="s">
        <v>98</v>
      </c>
      <c r="S284" s="206"/>
      <c r="T284" s="206"/>
      <c r="U284" s="206"/>
      <c r="V284" s="206"/>
      <c r="W284" s="206"/>
      <c r="X284" s="206"/>
      <c r="Y284" s="206"/>
      <c r="Z284" s="206"/>
      <c r="AA284" s="206"/>
      <c r="AB284" s="206"/>
    </row>
    <row r="285" spans="1:28" ht="45" x14ac:dyDescent="0.25">
      <c r="A285" s="212"/>
      <c r="B285" s="156"/>
      <c r="C285" s="226"/>
      <c r="D285" s="13" t="s">
        <v>105</v>
      </c>
      <c r="E285" s="13"/>
      <c r="F285" s="13" t="s">
        <v>106</v>
      </c>
      <c r="G285" s="13" t="s">
        <v>108</v>
      </c>
      <c r="H285" s="14">
        <v>1</v>
      </c>
      <c r="I285" s="14">
        <v>16</v>
      </c>
      <c r="J285" s="14">
        <f t="shared" si="0"/>
        <v>16</v>
      </c>
      <c r="K285" s="227"/>
      <c r="L285" s="67" t="s">
        <v>417</v>
      </c>
      <c r="M285" s="60" t="s">
        <v>416</v>
      </c>
      <c r="N285" s="21" t="s">
        <v>234</v>
      </c>
      <c r="O285" s="58" t="s">
        <v>29</v>
      </c>
      <c r="P285" s="16" cm="1">
        <f t="array" ref="P285">IFERROR(_xlfn.IFS(O285="","",O285="NON EFFICACE",1,O285="NON EXISTANTE",1,O285="PARTIELLE",2,O285="EFFICACE",4,O285="TRÈS EFFICACE",12,O285="NON CONCERNÉ",""),"")</f>
        <v>4</v>
      </c>
      <c r="Q285" s="14">
        <f t="shared" si="27"/>
        <v>4</v>
      </c>
      <c r="R285" s="206" t="s">
        <v>98</v>
      </c>
      <c r="S285" s="206"/>
      <c r="T285" s="206"/>
      <c r="U285" s="206"/>
      <c r="V285" s="206"/>
      <c r="W285" s="206"/>
      <c r="X285" s="206"/>
      <c r="Y285" s="206"/>
      <c r="Z285" s="206"/>
      <c r="AA285" s="206"/>
      <c r="AB285" s="206"/>
    </row>
    <row r="286" spans="1:28" ht="45" x14ac:dyDescent="0.25">
      <c r="A286" s="212"/>
      <c r="B286" s="156"/>
      <c r="C286" s="226"/>
      <c r="D286" s="13" t="s">
        <v>105</v>
      </c>
      <c r="E286" s="13"/>
      <c r="F286" s="13" t="s">
        <v>106</v>
      </c>
      <c r="G286" s="13" t="s">
        <v>109</v>
      </c>
      <c r="H286" s="14">
        <v>1</v>
      </c>
      <c r="I286" s="14">
        <v>16</v>
      </c>
      <c r="J286" s="14">
        <f t="shared" si="0"/>
        <v>16</v>
      </c>
      <c r="K286" s="227"/>
      <c r="L286" s="75"/>
      <c r="M286" s="60" t="s">
        <v>416</v>
      </c>
      <c r="N286" s="21" t="s">
        <v>234</v>
      </c>
      <c r="O286" s="58" t="s">
        <v>29</v>
      </c>
      <c r="P286" s="16" cm="1">
        <f t="array" ref="P286">IFERROR(_xlfn.IFS(O286="","",O286="NON EFFICACE",1,O286="NON EXISTANTE",1,O286="PARTIELLE",2,O286="EFFICACE",4,O286="TRÈS EFFICACE",12,O286="NON CONCERNÉ",""),"")</f>
        <v>4</v>
      </c>
      <c r="Q286" s="14">
        <f t="shared" si="27"/>
        <v>4</v>
      </c>
      <c r="R286" s="206" t="s">
        <v>98</v>
      </c>
      <c r="S286" s="206"/>
      <c r="T286" s="206"/>
      <c r="U286" s="206"/>
      <c r="V286" s="206"/>
      <c r="W286" s="206"/>
      <c r="X286" s="206"/>
      <c r="Y286" s="206"/>
      <c r="Z286" s="206"/>
      <c r="AA286" s="206"/>
      <c r="AB286" s="206"/>
    </row>
    <row r="287" spans="1:28" ht="45" x14ac:dyDescent="0.25">
      <c r="A287" s="212"/>
      <c r="B287" s="156"/>
      <c r="C287" s="226"/>
      <c r="D287" s="13" t="s">
        <v>105</v>
      </c>
      <c r="E287" s="13"/>
      <c r="F287" s="13" t="s">
        <v>106</v>
      </c>
      <c r="G287" s="13" t="s">
        <v>162</v>
      </c>
      <c r="H287" s="14">
        <v>1</v>
      </c>
      <c r="I287" s="14">
        <v>16</v>
      </c>
      <c r="J287" s="14">
        <f t="shared" si="0"/>
        <v>16</v>
      </c>
      <c r="K287" s="227"/>
      <c r="L287" s="75"/>
      <c r="M287" s="60" t="s">
        <v>416</v>
      </c>
      <c r="N287" s="21" t="s">
        <v>234</v>
      </c>
      <c r="O287" s="58" t="s">
        <v>29</v>
      </c>
      <c r="P287" s="16" cm="1">
        <f t="array" ref="P287">IFERROR(_xlfn.IFS(O287="","",O287="NON EFFICACE",1,O287="NON EXISTANTE",1,O287="PARTIELLE",2,O287="EFFICACE",4,O287="TRÈS EFFICACE",12,O287="NON CONCERNÉ",""),"")</f>
        <v>4</v>
      </c>
      <c r="Q287" s="14">
        <f t="shared" si="27"/>
        <v>4</v>
      </c>
      <c r="R287" s="206" t="s">
        <v>98</v>
      </c>
      <c r="S287" s="206"/>
      <c r="T287" s="206"/>
      <c r="U287" s="206"/>
      <c r="V287" s="206"/>
      <c r="W287" s="206"/>
      <c r="X287" s="206"/>
      <c r="Y287" s="206"/>
      <c r="Z287" s="206"/>
      <c r="AA287" s="206"/>
      <c r="AB287" s="206"/>
    </row>
    <row r="288" spans="1:28" ht="45" x14ac:dyDescent="0.25">
      <c r="A288" s="212"/>
      <c r="B288" s="156"/>
      <c r="C288" s="226"/>
      <c r="D288" s="13" t="s">
        <v>105</v>
      </c>
      <c r="E288" s="13"/>
      <c r="F288" s="13" t="s">
        <v>114</v>
      </c>
      <c r="G288" s="13" t="s">
        <v>115</v>
      </c>
      <c r="H288" s="14">
        <v>1</v>
      </c>
      <c r="I288" s="14">
        <v>16</v>
      </c>
      <c r="J288" s="14">
        <f t="shared" si="0"/>
        <v>16</v>
      </c>
      <c r="K288" s="227"/>
      <c r="L288" s="75"/>
      <c r="M288" s="60" t="s">
        <v>416</v>
      </c>
      <c r="N288" s="21" t="s">
        <v>234</v>
      </c>
      <c r="O288" s="58" t="s">
        <v>29</v>
      </c>
      <c r="P288" s="16" cm="1">
        <f t="array" ref="P288">IFERROR(_xlfn.IFS(O288="","",O288="NON EFFICACE",1,O288="NON EXISTANTE",1,O288="PARTIELLE",2,O288="EFFICACE",4,O288="TRÈS EFFICACE",12,O288="NON CONCERNÉ",""),"")</f>
        <v>4</v>
      </c>
      <c r="Q288" s="14">
        <f t="shared" si="27"/>
        <v>4</v>
      </c>
      <c r="R288" s="206" t="s">
        <v>98</v>
      </c>
      <c r="S288" s="206"/>
      <c r="T288" s="206"/>
      <c r="U288" s="206"/>
      <c r="V288" s="206"/>
      <c r="W288" s="206"/>
      <c r="X288" s="206"/>
      <c r="Y288" s="206"/>
      <c r="Z288" s="206"/>
      <c r="AA288" s="206"/>
      <c r="AB288" s="206"/>
    </row>
    <row r="289" spans="1:28" ht="45" x14ac:dyDescent="0.25">
      <c r="A289" s="212"/>
      <c r="B289" s="156"/>
      <c r="C289" s="226"/>
      <c r="D289" s="13" t="s">
        <v>116</v>
      </c>
      <c r="E289" s="13"/>
      <c r="F289" s="13" t="s">
        <v>114</v>
      </c>
      <c r="G289" s="13" t="s">
        <v>117</v>
      </c>
      <c r="H289" s="14">
        <v>1</v>
      </c>
      <c r="I289" s="14">
        <v>16</v>
      </c>
      <c r="J289" s="14">
        <f t="shared" si="0"/>
        <v>16</v>
      </c>
      <c r="K289" s="227"/>
      <c r="L289" s="67" t="s">
        <v>418</v>
      </c>
      <c r="M289" s="60" t="s">
        <v>416</v>
      </c>
      <c r="N289" s="21" t="s">
        <v>234</v>
      </c>
      <c r="O289" s="58" t="s">
        <v>29</v>
      </c>
      <c r="P289" s="16" cm="1">
        <f t="array" ref="P289">IFERROR(_xlfn.IFS(O289="","",O289="NON EFFICACE",1,O289="NON EXISTANTE",1,O289="PARTIELLE",2,O289="EFFICACE",4,O289="TRÈS EFFICACE",12,O289="NON CONCERNÉ",""),"")</f>
        <v>4</v>
      </c>
      <c r="Q289" s="14">
        <f t="shared" si="27"/>
        <v>4</v>
      </c>
      <c r="R289" s="206" t="s">
        <v>98</v>
      </c>
      <c r="S289" s="206"/>
      <c r="T289" s="206"/>
      <c r="U289" s="206"/>
      <c r="V289" s="206"/>
      <c r="W289" s="206"/>
      <c r="X289" s="206"/>
      <c r="Y289" s="206"/>
      <c r="Z289" s="206"/>
      <c r="AA289" s="206"/>
      <c r="AB289" s="206"/>
    </row>
    <row r="290" spans="1:28" ht="60" x14ac:dyDescent="0.25">
      <c r="A290" s="212"/>
      <c r="B290" s="156"/>
      <c r="C290" s="226"/>
      <c r="D290" s="13" t="s">
        <v>118</v>
      </c>
      <c r="E290" s="13"/>
      <c r="F290" s="13" t="s">
        <v>114</v>
      </c>
      <c r="G290" s="13" t="s">
        <v>307</v>
      </c>
      <c r="H290" s="14">
        <v>1</v>
      </c>
      <c r="I290" s="14">
        <v>16</v>
      </c>
      <c r="J290" s="14">
        <f t="shared" si="0"/>
        <v>16</v>
      </c>
      <c r="K290" s="227"/>
      <c r="L290" s="67" t="s">
        <v>424</v>
      </c>
      <c r="M290" s="60" t="s">
        <v>421</v>
      </c>
      <c r="N290" s="21" t="s">
        <v>234</v>
      </c>
      <c r="O290" s="58" t="s">
        <v>29</v>
      </c>
      <c r="P290" s="16" cm="1">
        <f t="array" ref="P290">IFERROR(_xlfn.IFS(O290="","",O290="NON EFFICACE",1,O290="NON EXISTANTE",1,O290="PARTIELLE",2,O290="EFFICACE",4,O290="TRÈS EFFICACE",12,O290="NON CONCERNÉ",""),"")</f>
        <v>4</v>
      </c>
      <c r="Q290" s="14">
        <f t="shared" si="27"/>
        <v>4</v>
      </c>
      <c r="R290" s="206" t="s">
        <v>98</v>
      </c>
      <c r="S290" s="206"/>
      <c r="T290" s="206"/>
      <c r="U290" s="206"/>
      <c r="V290" s="206"/>
      <c r="W290" s="206"/>
      <c r="X290" s="206"/>
      <c r="Y290" s="206"/>
      <c r="Z290" s="206"/>
      <c r="AA290" s="206"/>
      <c r="AB290" s="206"/>
    </row>
    <row r="291" spans="1:28" ht="45" x14ac:dyDescent="0.25">
      <c r="A291" s="212"/>
      <c r="B291" s="156"/>
      <c r="C291" s="226"/>
      <c r="D291" s="13" t="s">
        <v>116</v>
      </c>
      <c r="E291" s="13"/>
      <c r="F291" s="13" t="s">
        <v>114</v>
      </c>
      <c r="G291" s="13" t="s">
        <v>119</v>
      </c>
      <c r="H291" s="14">
        <v>1</v>
      </c>
      <c r="I291" s="14">
        <v>16</v>
      </c>
      <c r="J291" s="14">
        <f t="shared" si="0"/>
        <v>16</v>
      </c>
      <c r="K291" s="227"/>
      <c r="L291" s="67" t="s">
        <v>418</v>
      </c>
      <c r="M291" s="60" t="s">
        <v>416</v>
      </c>
      <c r="N291" s="21" t="s">
        <v>234</v>
      </c>
      <c r="O291" s="58" t="s">
        <v>29</v>
      </c>
      <c r="P291" s="16" cm="1">
        <f t="array" ref="P291">IFERROR(_xlfn.IFS(O291="","",O291="NON EFFICACE",1,O291="NON EXISTANTE",1,O291="PARTIELLE",2,O291="EFFICACE",4,O291="TRÈS EFFICACE",12,O291="NON CONCERNÉ",""),"")</f>
        <v>4</v>
      </c>
      <c r="Q291" s="14">
        <f t="shared" si="27"/>
        <v>4</v>
      </c>
      <c r="R291" s="206" t="s">
        <v>98</v>
      </c>
      <c r="S291" s="206"/>
      <c r="T291" s="206"/>
      <c r="U291" s="206"/>
      <c r="V291" s="206"/>
      <c r="W291" s="206"/>
      <c r="X291" s="206"/>
      <c r="Y291" s="206"/>
      <c r="Z291" s="206"/>
      <c r="AA291" s="206"/>
      <c r="AB291" s="206"/>
    </row>
    <row r="292" spans="1:28" ht="45" x14ac:dyDescent="0.25">
      <c r="A292" s="212"/>
      <c r="B292" s="156"/>
      <c r="C292" s="226"/>
      <c r="D292" s="13" t="s">
        <v>120</v>
      </c>
      <c r="E292" s="13"/>
      <c r="F292" s="13" t="s">
        <v>114</v>
      </c>
      <c r="G292" s="13" t="s">
        <v>308</v>
      </c>
      <c r="H292" s="14">
        <v>1</v>
      </c>
      <c r="I292" s="14">
        <v>16</v>
      </c>
      <c r="J292" s="14">
        <f t="shared" si="0"/>
        <v>16</v>
      </c>
      <c r="K292" s="227"/>
      <c r="L292" s="67" t="s">
        <v>420</v>
      </c>
      <c r="M292" s="60" t="s">
        <v>419</v>
      </c>
      <c r="N292" s="21" t="s">
        <v>234</v>
      </c>
      <c r="O292" s="58" t="s">
        <v>29</v>
      </c>
      <c r="P292" s="16" cm="1">
        <f t="array" ref="P292">IFERROR(_xlfn.IFS(O292="","",O292="NON EFFICACE",1,O292="NON EXISTANTE",1,O292="PARTIELLE",2,O292="EFFICACE",4,O292="TRÈS EFFICACE",12,O292="NON CONCERNÉ",""),"")</f>
        <v>4</v>
      </c>
      <c r="Q292" s="14">
        <f t="shared" si="27"/>
        <v>4</v>
      </c>
      <c r="R292" s="206" t="s">
        <v>98</v>
      </c>
      <c r="S292" s="206"/>
      <c r="T292" s="206"/>
      <c r="U292" s="206"/>
      <c r="V292" s="206"/>
      <c r="W292" s="206"/>
      <c r="X292" s="206"/>
      <c r="Y292" s="206"/>
      <c r="Z292" s="206"/>
      <c r="AA292" s="206"/>
      <c r="AB292" s="206"/>
    </row>
    <row r="293" spans="1:28" ht="45" x14ac:dyDescent="0.25">
      <c r="A293" s="212"/>
      <c r="B293" s="156"/>
      <c r="C293" s="226"/>
      <c r="D293" s="13" t="s">
        <v>121</v>
      </c>
      <c r="E293" s="13"/>
      <c r="F293" s="13" t="s">
        <v>122</v>
      </c>
      <c r="G293" s="13" t="s">
        <v>123</v>
      </c>
      <c r="H293" s="14">
        <v>1</v>
      </c>
      <c r="I293" s="14">
        <v>16</v>
      </c>
      <c r="J293" s="14">
        <f t="shared" si="0"/>
        <v>16</v>
      </c>
      <c r="K293" s="227"/>
      <c r="L293" s="67" t="s">
        <v>420</v>
      </c>
      <c r="M293" s="60" t="s">
        <v>419</v>
      </c>
      <c r="N293" s="21" t="s">
        <v>234</v>
      </c>
      <c r="O293" s="58" t="s">
        <v>29</v>
      </c>
      <c r="P293" s="16" cm="1">
        <f t="array" ref="P293">IFERROR(_xlfn.IFS(O293="","",O293="NON EFFICACE",1,O293="NON EXISTANTE",1,O293="PARTIELLE",2,O293="EFFICACE",4,O293="TRÈS EFFICACE",12,O293="NON CONCERNÉ",""),"")</f>
        <v>4</v>
      </c>
      <c r="Q293" s="14">
        <f t="shared" si="27"/>
        <v>4</v>
      </c>
      <c r="R293" s="206" t="s">
        <v>98</v>
      </c>
      <c r="S293" s="206"/>
      <c r="T293" s="206"/>
      <c r="U293" s="206"/>
      <c r="V293" s="206"/>
      <c r="W293" s="206"/>
      <c r="X293" s="206"/>
      <c r="Y293" s="206"/>
      <c r="Z293" s="206"/>
      <c r="AA293" s="206"/>
      <c r="AB293" s="206"/>
    </row>
    <row r="294" spans="1:28" ht="45" x14ac:dyDescent="0.25">
      <c r="A294" s="212"/>
      <c r="B294" s="156"/>
      <c r="C294" s="226"/>
      <c r="D294" s="13" t="s">
        <v>124</v>
      </c>
      <c r="E294" s="13"/>
      <c r="F294" s="13" t="s">
        <v>125</v>
      </c>
      <c r="G294" s="13" t="s">
        <v>201</v>
      </c>
      <c r="H294" s="14">
        <v>1</v>
      </c>
      <c r="I294" s="14">
        <v>16</v>
      </c>
      <c r="J294" s="14">
        <f t="shared" si="0"/>
        <v>16</v>
      </c>
      <c r="K294" s="227"/>
      <c r="L294" s="67"/>
      <c r="M294" s="60" t="s">
        <v>416</v>
      </c>
      <c r="N294" s="21" t="s">
        <v>234</v>
      </c>
      <c r="O294" s="58" t="s">
        <v>29</v>
      </c>
      <c r="P294" s="16" cm="1">
        <f t="array" ref="P294">IFERROR(_xlfn.IFS(O294="","",O294="NON EFFICACE",1,O294="NON EXISTANTE",1,O294="PARTIELLE",2,O294="EFFICACE",4,O294="TRÈS EFFICACE",12,O294="NON CONCERNÉ",""),"")</f>
        <v>4</v>
      </c>
      <c r="Q294" s="14">
        <f t="shared" si="27"/>
        <v>4</v>
      </c>
      <c r="R294" s="206" t="s">
        <v>98</v>
      </c>
      <c r="S294" s="206"/>
      <c r="T294" s="206"/>
      <c r="U294" s="206"/>
      <c r="V294" s="206"/>
      <c r="W294" s="206"/>
      <c r="X294" s="206"/>
      <c r="Y294" s="206"/>
      <c r="Z294" s="206"/>
      <c r="AA294" s="206"/>
      <c r="AB294" s="206"/>
    </row>
    <row r="295" spans="1:28" ht="45" x14ac:dyDescent="0.25">
      <c r="A295" s="212"/>
      <c r="B295" s="156"/>
      <c r="C295" s="226"/>
      <c r="D295" s="13" t="s">
        <v>121</v>
      </c>
      <c r="E295" s="13"/>
      <c r="F295" s="13" t="s">
        <v>122</v>
      </c>
      <c r="G295" s="13" t="s">
        <v>126</v>
      </c>
      <c r="H295" s="14">
        <v>1</v>
      </c>
      <c r="I295" s="14">
        <v>16</v>
      </c>
      <c r="J295" s="14">
        <f t="shared" si="0"/>
        <v>16</v>
      </c>
      <c r="K295" s="227"/>
      <c r="L295" s="67" t="s">
        <v>427</v>
      </c>
      <c r="M295" s="60" t="s">
        <v>422</v>
      </c>
      <c r="N295" s="21" t="s">
        <v>234</v>
      </c>
      <c r="O295" s="58" t="s">
        <v>29</v>
      </c>
      <c r="P295" s="16" cm="1">
        <f t="array" ref="P295">IFERROR(_xlfn.IFS(O295="","",O295="NON EFFICACE",1,O295="NON EXISTANTE",1,O295="PARTIELLE",2,O295="EFFICACE",4,O295="TRÈS EFFICACE",12,O295="NON CONCERNÉ",""),"")</f>
        <v>4</v>
      </c>
      <c r="Q295" s="14">
        <f t="shared" si="27"/>
        <v>4</v>
      </c>
      <c r="R295" s="206" t="s">
        <v>98</v>
      </c>
      <c r="S295" s="206"/>
      <c r="T295" s="206"/>
      <c r="U295" s="206"/>
      <c r="V295" s="206"/>
      <c r="W295" s="206"/>
      <c r="X295" s="206"/>
      <c r="Y295" s="206"/>
      <c r="Z295" s="206"/>
      <c r="AA295" s="206"/>
      <c r="AB295" s="206"/>
    </row>
    <row r="296" spans="1:28" ht="60" x14ac:dyDescent="0.25">
      <c r="A296" s="212"/>
      <c r="B296" s="156"/>
      <c r="C296" s="226"/>
      <c r="D296" s="13" t="s">
        <v>118</v>
      </c>
      <c r="E296" s="13"/>
      <c r="F296" s="13" t="s">
        <v>122</v>
      </c>
      <c r="G296" s="13" t="s">
        <v>127</v>
      </c>
      <c r="H296" s="14">
        <v>1</v>
      </c>
      <c r="I296" s="14">
        <v>16</v>
      </c>
      <c r="J296" s="14">
        <f t="shared" si="0"/>
        <v>16</v>
      </c>
      <c r="K296" s="227"/>
      <c r="L296" s="67" t="s">
        <v>426</v>
      </c>
      <c r="M296" s="60" t="s">
        <v>421</v>
      </c>
      <c r="N296" s="21" t="s">
        <v>234</v>
      </c>
      <c r="O296" s="58" t="s">
        <v>29</v>
      </c>
      <c r="P296" s="16" cm="1">
        <f t="array" ref="P296">IFERROR(_xlfn.IFS(O296="","",O296="NON EFFICACE",1,O296="NON EXISTANTE",1,O296="PARTIELLE",2,O296="EFFICACE",4,O296="TRÈS EFFICACE",12,O296="NON CONCERNÉ",""),"")</f>
        <v>4</v>
      </c>
      <c r="Q296" s="14">
        <f t="shared" si="27"/>
        <v>4</v>
      </c>
      <c r="R296" s="206" t="s">
        <v>98</v>
      </c>
      <c r="S296" s="206"/>
      <c r="T296" s="206"/>
      <c r="U296" s="206"/>
      <c r="V296" s="206"/>
      <c r="W296" s="206"/>
      <c r="X296" s="206"/>
      <c r="Y296" s="206"/>
      <c r="Z296" s="206"/>
      <c r="AA296" s="206"/>
      <c r="AB296" s="206"/>
    </row>
    <row r="297" spans="1:28" ht="45" x14ac:dyDescent="0.25">
      <c r="A297" s="212"/>
      <c r="B297" s="156"/>
      <c r="C297" s="226"/>
      <c r="D297" s="13" t="s">
        <v>128</v>
      </c>
      <c r="E297" s="13"/>
      <c r="F297" s="13" t="s">
        <v>122</v>
      </c>
      <c r="G297" s="13" t="s">
        <v>129</v>
      </c>
      <c r="H297" s="14">
        <v>1</v>
      </c>
      <c r="I297" s="14">
        <v>16</v>
      </c>
      <c r="J297" s="14">
        <f t="shared" si="0"/>
        <v>16</v>
      </c>
      <c r="K297" s="227"/>
      <c r="L297" s="67"/>
      <c r="M297" s="60" t="s">
        <v>416</v>
      </c>
      <c r="N297" s="21" t="s">
        <v>234</v>
      </c>
      <c r="O297" s="58" t="s">
        <v>29</v>
      </c>
      <c r="P297" s="16" cm="1">
        <f t="array" ref="P297">IFERROR(_xlfn.IFS(O297="","",O297="NON EFFICACE",1,O297="NON EXISTANTE",1,O297="PARTIELLE",2,O297="EFFICACE",4,O297="TRÈS EFFICACE",12,O297="NON CONCERNÉ",""),"")</f>
        <v>4</v>
      </c>
      <c r="Q297" s="14">
        <f t="shared" si="27"/>
        <v>4</v>
      </c>
      <c r="R297" s="206" t="s">
        <v>98</v>
      </c>
      <c r="S297" s="206"/>
      <c r="T297" s="206"/>
      <c r="U297" s="206"/>
      <c r="V297" s="206"/>
      <c r="W297" s="206"/>
      <c r="X297" s="206"/>
      <c r="Y297" s="206"/>
      <c r="Z297" s="206"/>
      <c r="AA297" s="206"/>
      <c r="AB297" s="206"/>
    </row>
    <row r="298" spans="1:28" ht="45" x14ac:dyDescent="0.25">
      <c r="A298" s="212"/>
      <c r="B298" s="156"/>
      <c r="C298" s="226"/>
      <c r="D298" s="13" t="s">
        <v>118</v>
      </c>
      <c r="E298" s="13"/>
      <c r="F298" s="13" t="s">
        <v>122</v>
      </c>
      <c r="G298" s="13" t="s">
        <v>130</v>
      </c>
      <c r="H298" s="14">
        <v>1</v>
      </c>
      <c r="I298" s="14">
        <v>16</v>
      </c>
      <c r="J298" s="14">
        <f t="shared" si="0"/>
        <v>16</v>
      </c>
      <c r="K298" s="227"/>
      <c r="L298" s="67" t="s">
        <v>420</v>
      </c>
      <c r="M298" s="60" t="s">
        <v>419</v>
      </c>
      <c r="N298" s="21" t="s">
        <v>234</v>
      </c>
      <c r="O298" s="58" t="s">
        <v>29</v>
      </c>
      <c r="P298" s="16" cm="1">
        <f t="array" ref="P298">IFERROR(_xlfn.IFS(O298="","",O298="NON EFFICACE",1,O298="NON EXISTANTE",1,O298="PARTIELLE",2,O298="EFFICACE",4,O298="TRÈS EFFICACE",12,O298="NON CONCERNÉ",""),"")</f>
        <v>4</v>
      </c>
      <c r="Q298" s="14">
        <f t="shared" si="27"/>
        <v>4</v>
      </c>
      <c r="R298" s="206" t="s">
        <v>98</v>
      </c>
      <c r="S298" s="206"/>
      <c r="T298" s="206"/>
      <c r="U298" s="206"/>
      <c r="V298" s="206"/>
      <c r="W298" s="206"/>
      <c r="X298" s="206"/>
      <c r="Y298" s="206"/>
      <c r="Z298" s="206"/>
      <c r="AA298" s="206"/>
      <c r="AB298" s="206"/>
    </row>
    <row r="299" spans="1:28" ht="45" x14ac:dyDescent="0.25">
      <c r="A299" s="212"/>
      <c r="B299" s="156"/>
      <c r="C299" s="226"/>
      <c r="D299" s="13" t="s">
        <v>131</v>
      </c>
      <c r="E299" s="13"/>
      <c r="F299" s="13" t="s">
        <v>133</v>
      </c>
      <c r="G299" s="13" t="s">
        <v>143</v>
      </c>
      <c r="H299" s="14">
        <v>1</v>
      </c>
      <c r="I299" s="14">
        <v>16</v>
      </c>
      <c r="J299" s="14">
        <f t="shared" si="0"/>
        <v>16</v>
      </c>
      <c r="K299" s="227"/>
      <c r="L299" s="67" t="s">
        <v>420</v>
      </c>
      <c r="M299" s="60" t="s">
        <v>419</v>
      </c>
      <c r="N299" s="21" t="s">
        <v>234</v>
      </c>
      <c r="O299" s="58" t="s">
        <v>29</v>
      </c>
      <c r="P299" s="16" cm="1">
        <f t="array" ref="P299">IFERROR(_xlfn.IFS(O299="","",O299="NON EFFICACE",1,O299="NON EXISTANTE",1,O299="PARTIELLE",2,O299="EFFICACE",4,O299="TRÈS EFFICACE",12,O299="NON CONCERNÉ",""),"")</f>
        <v>4</v>
      </c>
      <c r="Q299" s="14">
        <f t="shared" si="27"/>
        <v>4</v>
      </c>
      <c r="R299" s="206" t="s">
        <v>98</v>
      </c>
      <c r="S299" s="206"/>
      <c r="T299" s="206"/>
      <c r="U299" s="206"/>
      <c r="V299" s="206"/>
      <c r="W299" s="206"/>
      <c r="X299" s="206"/>
      <c r="Y299" s="206"/>
      <c r="Z299" s="206"/>
      <c r="AA299" s="206"/>
      <c r="AB299" s="206"/>
    </row>
    <row r="300" spans="1:28" ht="45" x14ac:dyDescent="0.25">
      <c r="A300" s="212"/>
      <c r="B300" s="156"/>
      <c r="C300" s="226"/>
      <c r="D300" s="13" t="s">
        <v>132</v>
      </c>
      <c r="E300" s="13"/>
      <c r="F300" s="13" t="s">
        <v>133</v>
      </c>
      <c r="G300" s="13" t="s">
        <v>134</v>
      </c>
      <c r="H300" s="14">
        <v>1</v>
      </c>
      <c r="I300" s="14">
        <v>16</v>
      </c>
      <c r="J300" s="14">
        <f t="shared" si="0"/>
        <v>16</v>
      </c>
      <c r="K300" s="227"/>
      <c r="L300" s="67"/>
      <c r="M300" s="60" t="s">
        <v>416</v>
      </c>
      <c r="N300" s="21" t="s">
        <v>234</v>
      </c>
      <c r="O300" s="58" t="s">
        <v>29</v>
      </c>
      <c r="P300" s="16" cm="1">
        <f t="array" ref="P300">IFERROR(_xlfn.IFS(O300="","",O300="NON EFFICACE",1,O300="NON EXISTANTE",1,O300="PARTIELLE",2,O300="EFFICACE",4,O300="TRÈS EFFICACE",12,O300="NON CONCERNÉ",""),"")</f>
        <v>4</v>
      </c>
      <c r="Q300" s="14">
        <f t="shared" si="27"/>
        <v>4</v>
      </c>
      <c r="R300" s="206" t="s">
        <v>98</v>
      </c>
      <c r="S300" s="206"/>
      <c r="T300" s="206"/>
      <c r="U300" s="206"/>
      <c r="V300" s="206"/>
      <c r="W300" s="206"/>
      <c r="X300" s="206"/>
      <c r="Y300" s="206"/>
      <c r="Z300" s="206"/>
      <c r="AA300" s="206"/>
      <c r="AB300" s="206"/>
    </row>
    <row r="301" spans="1:28" ht="45" x14ac:dyDescent="0.25">
      <c r="A301" s="212"/>
      <c r="B301" s="156"/>
      <c r="C301" s="226"/>
      <c r="D301" s="13" t="s">
        <v>128</v>
      </c>
      <c r="E301" s="13"/>
      <c r="F301" s="13" t="s">
        <v>133</v>
      </c>
      <c r="G301" s="13" t="s">
        <v>135</v>
      </c>
      <c r="H301" s="14">
        <v>1</v>
      </c>
      <c r="I301" s="14">
        <v>16</v>
      </c>
      <c r="J301" s="14">
        <f t="shared" si="0"/>
        <v>16</v>
      </c>
      <c r="K301" s="227"/>
      <c r="L301" s="67"/>
      <c r="M301" s="60" t="s">
        <v>416</v>
      </c>
      <c r="N301" s="21" t="s">
        <v>234</v>
      </c>
      <c r="O301" s="58" t="s">
        <v>29</v>
      </c>
      <c r="P301" s="16" cm="1">
        <f t="array" ref="P301">IFERROR(_xlfn.IFS(O301="","",O301="NON EFFICACE",1,O301="NON EXISTANTE",1,O301="PARTIELLE",2,O301="EFFICACE",4,O301="TRÈS EFFICACE",12,O301="NON CONCERNÉ",""),"")</f>
        <v>4</v>
      </c>
      <c r="Q301" s="14">
        <f t="shared" si="27"/>
        <v>4</v>
      </c>
      <c r="R301" s="206" t="s">
        <v>98</v>
      </c>
      <c r="S301" s="206"/>
      <c r="T301" s="206"/>
      <c r="U301" s="206"/>
      <c r="V301" s="206"/>
      <c r="W301" s="206"/>
      <c r="X301" s="206"/>
      <c r="Y301" s="206"/>
      <c r="Z301" s="206"/>
      <c r="AA301" s="206"/>
      <c r="AB301" s="206"/>
    </row>
    <row r="302" spans="1:28" ht="60" x14ac:dyDescent="0.25">
      <c r="A302" s="212"/>
      <c r="B302" s="156"/>
      <c r="C302" s="226"/>
      <c r="D302" s="13" t="s">
        <v>136</v>
      </c>
      <c r="E302" s="13"/>
      <c r="F302" s="13" t="s">
        <v>133</v>
      </c>
      <c r="G302" s="13" t="s">
        <v>137</v>
      </c>
      <c r="H302" s="14">
        <v>1</v>
      </c>
      <c r="I302" s="14">
        <v>16</v>
      </c>
      <c r="J302" s="14">
        <f t="shared" si="0"/>
        <v>16</v>
      </c>
      <c r="K302" s="227"/>
      <c r="L302" s="67" t="s">
        <v>425</v>
      </c>
      <c r="M302" s="60" t="s">
        <v>421</v>
      </c>
      <c r="N302" s="21" t="s">
        <v>234</v>
      </c>
      <c r="O302" s="58" t="s">
        <v>29</v>
      </c>
      <c r="P302" s="16" cm="1">
        <f t="array" ref="P302">IFERROR(_xlfn.IFS(O302="","",O302="NON EFFICACE",1,O302="NON EXISTANTE",1,O302="PARTIELLE",2,O302="EFFICACE",4,O302="TRÈS EFFICACE",12,O302="NON CONCERNÉ",""),"")</f>
        <v>4</v>
      </c>
      <c r="Q302" s="14">
        <f t="shared" si="27"/>
        <v>4</v>
      </c>
      <c r="R302" s="206" t="s">
        <v>98</v>
      </c>
      <c r="S302" s="206"/>
      <c r="T302" s="206"/>
      <c r="U302" s="206"/>
      <c r="V302" s="206"/>
      <c r="W302" s="206"/>
      <c r="X302" s="206"/>
      <c r="Y302" s="206"/>
      <c r="Z302" s="206"/>
      <c r="AA302" s="206"/>
      <c r="AB302" s="206"/>
    </row>
    <row r="303" spans="1:28" ht="45" x14ac:dyDescent="0.25">
      <c r="A303" s="212"/>
      <c r="B303" s="156"/>
      <c r="C303" s="226"/>
      <c r="D303" s="13" t="s">
        <v>138</v>
      </c>
      <c r="E303" s="13"/>
      <c r="F303" s="13" t="s">
        <v>133</v>
      </c>
      <c r="G303" s="13" t="s">
        <v>139</v>
      </c>
      <c r="H303" s="14">
        <v>1</v>
      </c>
      <c r="I303" s="14">
        <v>16</v>
      </c>
      <c r="J303" s="14">
        <f t="shared" si="0"/>
        <v>16</v>
      </c>
      <c r="K303" s="227"/>
      <c r="L303" s="67" t="s">
        <v>417</v>
      </c>
      <c r="M303" s="60" t="s">
        <v>416</v>
      </c>
      <c r="N303" s="21" t="s">
        <v>234</v>
      </c>
      <c r="O303" s="58" t="s">
        <v>29</v>
      </c>
      <c r="P303" s="16" cm="1">
        <f t="array" ref="P303">IFERROR(_xlfn.IFS(O303="","",O303="NON EFFICACE",1,O303="NON EXISTANTE",1,O303="PARTIELLE",2,O303="EFFICACE",4,O303="TRÈS EFFICACE",12,O303="NON CONCERNÉ",""),"")</f>
        <v>4</v>
      </c>
      <c r="Q303" s="14">
        <f t="shared" si="27"/>
        <v>4</v>
      </c>
      <c r="R303" s="206" t="s">
        <v>98</v>
      </c>
      <c r="S303" s="206"/>
      <c r="T303" s="206"/>
      <c r="U303" s="206"/>
      <c r="V303" s="206"/>
      <c r="W303" s="206"/>
      <c r="X303" s="206"/>
      <c r="Y303" s="206"/>
      <c r="Z303" s="206"/>
      <c r="AA303" s="206"/>
      <c r="AB303" s="206"/>
    </row>
    <row r="304" spans="1:28" ht="45" x14ac:dyDescent="0.25">
      <c r="A304" s="212"/>
      <c r="B304" s="156"/>
      <c r="C304" s="226"/>
      <c r="D304" s="13" t="s">
        <v>128</v>
      </c>
      <c r="E304" s="13"/>
      <c r="F304" s="13" t="s">
        <v>133</v>
      </c>
      <c r="G304" s="13" t="s">
        <v>140</v>
      </c>
      <c r="H304" s="14">
        <v>1</v>
      </c>
      <c r="I304" s="14">
        <v>16</v>
      </c>
      <c r="J304" s="14">
        <f t="shared" ref="J304:J316" si="28">I304*H304</f>
        <v>16</v>
      </c>
      <c r="K304" s="227"/>
      <c r="L304" s="67"/>
      <c r="M304" s="60" t="s">
        <v>416</v>
      </c>
      <c r="N304" s="21" t="s">
        <v>234</v>
      </c>
      <c r="O304" s="58" t="s">
        <v>29</v>
      </c>
      <c r="P304" s="16" cm="1">
        <f t="array" ref="P304">IFERROR(_xlfn.IFS(O304="","",O304="NON EFFICACE",1,O304="NON EXISTANTE",1,O304="PARTIELLE",2,O304="EFFICACE",4,O304="TRÈS EFFICACE",12,O304="NON CONCERNÉ",""),"")</f>
        <v>4</v>
      </c>
      <c r="Q304" s="14">
        <f t="shared" si="27"/>
        <v>4</v>
      </c>
      <c r="R304" s="206" t="s">
        <v>98</v>
      </c>
      <c r="S304" s="206"/>
      <c r="T304" s="206"/>
      <c r="U304" s="206"/>
      <c r="V304" s="206"/>
      <c r="W304" s="206"/>
      <c r="X304" s="206"/>
      <c r="Y304" s="206"/>
      <c r="Z304" s="206"/>
      <c r="AA304" s="206"/>
      <c r="AB304" s="206"/>
    </row>
    <row r="305" spans="1:28" ht="45" x14ac:dyDescent="0.25">
      <c r="A305" s="212"/>
      <c r="B305" s="156"/>
      <c r="C305" s="226"/>
      <c r="D305" s="13" t="s">
        <v>141</v>
      </c>
      <c r="E305" s="13"/>
      <c r="F305" s="13" t="s">
        <v>133</v>
      </c>
      <c r="G305" s="13" t="s">
        <v>142</v>
      </c>
      <c r="H305" s="14">
        <v>1</v>
      </c>
      <c r="I305" s="14">
        <v>16</v>
      </c>
      <c r="J305" s="14">
        <f t="shared" si="28"/>
        <v>16</v>
      </c>
      <c r="K305" s="227"/>
      <c r="L305" s="67"/>
      <c r="M305" s="60" t="s">
        <v>416</v>
      </c>
      <c r="N305" s="21" t="s">
        <v>234</v>
      </c>
      <c r="O305" s="58" t="s">
        <v>29</v>
      </c>
      <c r="P305" s="16" cm="1">
        <f t="array" ref="P305">IFERROR(_xlfn.IFS(O305="","",O305="NON EFFICACE",1,O305="NON EXISTANTE",1,O305="PARTIELLE",2,O305="EFFICACE",4,O305="TRÈS EFFICACE",12,O305="NON CONCERNÉ",""),"")</f>
        <v>4</v>
      </c>
      <c r="Q305" s="14">
        <f t="shared" si="27"/>
        <v>4</v>
      </c>
      <c r="R305" s="206" t="s">
        <v>98</v>
      </c>
      <c r="S305" s="206"/>
      <c r="T305" s="206"/>
      <c r="U305" s="206"/>
      <c r="V305" s="206"/>
      <c r="W305" s="206"/>
      <c r="X305" s="206"/>
      <c r="Y305" s="206"/>
      <c r="Z305" s="206"/>
      <c r="AA305" s="206"/>
      <c r="AB305" s="206"/>
    </row>
    <row r="306" spans="1:28" ht="45" x14ac:dyDescent="0.25">
      <c r="A306" s="212"/>
      <c r="B306" s="156"/>
      <c r="C306" s="226"/>
      <c r="D306" s="13" t="s">
        <v>144</v>
      </c>
      <c r="E306" s="13"/>
      <c r="F306" s="13" t="s">
        <v>133</v>
      </c>
      <c r="G306" s="13" t="s">
        <v>145</v>
      </c>
      <c r="H306" s="14">
        <v>1</v>
      </c>
      <c r="I306" s="14">
        <v>16</v>
      </c>
      <c r="J306" s="14">
        <f t="shared" si="28"/>
        <v>16</v>
      </c>
      <c r="K306" s="227"/>
      <c r="L306" s="67" t="s">
        <v>420</v>
      </c>
      <c r="M306" s="60" t="s">
        <v>419</v>
      </c>
      <c r="N306" s="21" t="s">
        <v>234</v>
      </c>
      <c r="O306" s="58" t="s">
        <v>29</v>
      </c>
      <c r="P306" s="16" cm="1">
        <f t="array" ref="P306">IFERROR(_xlfn.IFS(O306="","",O306="NON EFFICACE",1,O306="NON EXISTANTE",1,O306="PARTIELLE",2,O306="EFFICACE",4,O306="TRÈS EFFICACE",12,O306="NON CONCERNÉ",""),"")</f>
        <v>4</v>
      </c>
      <c r="Q306" s="14">
        <f t="shared" si="27"/>
        <v>4</v>
      </c>
      <c r="R306" s="206" t="s">
        <v>98</v>
      </c>
      <c r="S306" s="206"/>
      <c r="T306" s="206"/>
      <c r="U306" s="206"/>
      <c r="V306" s="206"/>
      <c r="W306" s="206"/>
      <c r="X306" s="206"/>
      <c r="Y306" s="206"/>
      <c r="Z306" s="206"/>
      <c r="AA306" s="206"/>
      <c r="AB306" s="206"/>
    </row>
    <row r="307" spans="1:28" ht="45" x14ac:dyDescent="0.25">
      <c r="A307" s="212"/>
      <c r="B307" s="156"/>
      <c r="C307" s="226"/>
      <c r="D307" s="13" t="s">
        <v>144</v>
      </c>
      <c r="E307" s="13"/>
      <c r="F307" s="13" t="s">
        <v>133</v>
      </c>
      <c r="G307" s="13" t="s">
        <v>146</v>
      </c>
      <c r="H307" s="14">
        <v>1</v>
      </c>
      <c r="I307" s="14">
        <v>16</v>
      </c>
      <c r="J307" s="14">
        <f t="shared" si="28"/>
        <v>16</v>
      </c>
      <c r="K307" s="227"/>
      <c r="L307" s="67" t="s">
        <v>418</v>
      </c>
      <c r="M307" s="60" t="s">
        <v>416</v>
      </c>
      <c r="N307" s="21" t="s">
        <v>234</v>
      </c>
      <c r="O307" s="58" t="s">
        <v>29</v>
      </c>
      <c r="P307" s="16" cm="1">
        <f t="array" ref="P307">IFERROR(_xlfn.IFS(O307="","",O307="NON EFFICACE",1,O307="NON EXISTANTE",1,O307="PARTIELLE",2,O307="EFFICACE",4,O307="TRÈS EFFICACE",12,O307="NON CONCERNÉ",""),"")</f>
        <v>4</v>
      </c>
      <c r="Q307" s="14">
        <f t="shared" si="27"/>
        <v>4</v>
      </c>
      <c r="R307" s="206" t="s">
        <v>98</v>
      </c>
      <c r="S307" s="206"/>
      <c r="T307" s="206"/>
      <c r="U307" s="206"/>
      <c r="V307" s="206"/>
      <c r="W307" s="206"/>
      <c r="X307" s="206"/>
      <c r="Y307" s="206"/>
      <c r="Z307" s="206"/>
      <c r="AA307" s="206"/>
      <c r="AB307" s="206"/>
    </row>
    <row r="308" spans="1:28" ht="45" x14ac:dyDescent="0.25">
      <c r="A308" s="212"/>
      <c r="B308" s="156"/>
      <c r="C308" s="226"/>
      <c r="D308" s="13" t="s">
        <v>153</v>
      </c>
      <c r="E308" s="13"/>
      <c r="F308" s="13" t="s">
        <v>133</v>
      </c>
      <c r="G308" s="13" t="s">
        <v>147</v>
      </c>
      <c r="H308" s="14">
        <v>1</v>
      </c>
      <c r="I308" s="14">
        <v>16</v>
      </c>
      <c r="J308" s="14">
        <f t="shared" si="28"/>
        <v>16</v>
      </c>
      <c r="K308" s="227"/>
      <c r="L308" s="67" t="s">
        <v>420</v>
      </c>
      <c r="M308" s="60" t="s">
        <v>419</v>
      </c>
      <c r="N308" s="21" t="s">
        <v>234</v>
      </c>
      <c r="O308" s="58" t="s">
        <v>29</v>
      </c>
      <c r="P308" s="16" cm="1">
        <f t="array" ref="P308">IFERROR(_xlfn.IFS(O308="","",O308="NON EFFICACE",1,O308="NON EXISTANTE",1,O308="PARTIELLE",2,O308="EFFICACE",4,O308="TRÈS EFFICACE",12,O308="NON CONCERNÉ",""),"")</f>
        <v>4</v>
      </c>
      <c r="Q308" s="14">
        <f t="shared" si="27"/>
        <v>4</v>
      </c>
      <c r="R308" s="206" t="s">
        <v>98</v>
      </c>
      <c r="S308" s="206"/>
      <c r="T308" s="206"/>
      <c r="U308" s="206"/>
      <c r="V308" s="206"/>
      <c r="W308" s="206"/>
      <c r="X308" s="206"/>
      <c r="Y308" s="206"/>
      <c r="Z308" s="206"/>
      <c r="AA308" s="206"/>
      <c r="AB308" s="206"/>
    </row>
    <row r="309" spans="1:28" ht="45" x14ac:dyDescent="0.25">
      <c r="A309" s="212"/>
      <c r="B309" s="156"/>
      <c r="C309" s="226"/>
      <c r="D309" s="13" t="s">
        <v>148</v>
      </c>
      <c r="E309" s="13"/>
      <c r="F309" s="13" t="s">
        <v>133</v>
      </c>
      <c r="G309" s="13" t="s">
        <v>149</v>
      </c>
      <c r="H309" s="14">
        <v>1</v>
      </c>
      <c r="I309" s="14">
        <v>16</v>
      </c>
      <c r="J309" s="14">
        <f t="shared" si="28"/>
        <v>16</v>
      </c>
      <c r="K309" s="227"/>
      <c r="L309" s="67" t="s">
        <v>420</v>
      </c>
      <c r="M309" s="60" t="s">
        <v>419</v>
      </c>
      <c r="N309" s="21" t="s">
        <v>234</v>
      </c>
      <c r="O309" s="58" t="s">
        <v>29</v>
      </c>
      <c r="P309" s="16" cm="1">
        <f t="array" ref="P309">IFERROR(_xlfn.IFS(O309="","",O309="NON EFFICACE",1,O309="NON EXISTANTE",1,O309="PARTIELLE",2,O309="EFFICACE",4,O309="TRÈS EFFICACE",12,O309="NON CONCERNÉ",""),"")</f>
        <v>4</v>
      </c>
      <c r="Q309" s="14">
        <f t="shared" si="27"/>
        <v>4</v>
      </c>
      <c r="R309" s="206" t="s">
        <v>98</v>
      </c>
      <c r="S309" s="206"/>
      <c r="T309" s="206"/>
      <c r="U309" s="206"/>
      <c r="V309" s="206"/>
      <c r="W309" s="206"/>
      <c r="X309" s="206"/>
      <c r="Y309" s="206"/>
      <c r="Z309" s="206"/>
      <c r="AA309" s="206"/>
      <c r="AB309" s="206"/>
    </row>
    <row r="310" spans="1:28" ht="45" x14ac:dyDescent="0.25">
      <c r="A310" s="212"/>
      <c r="B310" s="156"/>
      <c r="C310" s="226"/>
      <c r="D310" s="13" t="s">
        <v>150</v>
      </c>
      <c r="E310" s="13"/>
      <c r="F310" s="13" t="s">
        <v>133</v>
      </c>
      <c r="G310" s="13" t="s">
        <v>151</v>
      </c>
      <c r="H310" s="14">
        <v>1</v>
      </c>
      <c r="I310" s="14">
        <v>16</v>
      </c>
      <c r="J310" s="14">
        <f t="shared" si="28"/>
        <v>16</v>
      </c>
      <c r="K310" s="227"/>
      <c r="L310" s="67" t="s">
        <v>420</v>
      </c>
      <c r="M310" s="60" t="s">
        <v>419</v>
      </c>
      <c r="N310" s="21" t="s">
        <v>234</v>
      </c>
      <c r="O310" s="58" t="s">
        <v>29</v>
      </c>
      <c r="P310" s="16" cm="1">
        <f t="array" ref="P310">IFERROR(_xlfn.IFS(O310="","",O310="NON EFFICACE",1,O310="NON EXISTANTE",1,O310="PARTIELLE",2,O310="EFFICACE",4,O310="TRÈS EFFICACE",12,O310="NON CONCERNÉ",""),"")</f>
        <v>4</v>
      </c>
      <c r="Q310" s="14">
        <f t="shared" si="27"/>
        <v>4</v>
      </c>
      <c r="R310" s="206" t="s">
        <v>98</v>
      </c>
      <c r="S310" s="206"/>
      <c r="T310" s="206"/>
      <c r="U310" s="206"/>
      <c r="V310" s="206"/>
      <c r="W310" s="206"/>
      <c r="X310" s="206"/>
      <c r="Y310" s="206"/>
      <c r="Z310" s="206"/>
      <c r="AA310" s="206"/>
      <c r="AB310" s="206"/>
    </row>
    <row r="311" spans="1:28" ht="45" x14ac:dyDescent="0.25">
      <c r="A311" s="212"/>
      <c r="B311" s="156"/>
      <c r="C311" s="226"/>
      <c r="D311" s="13" t="s">
        <v>150</v>
      </c>
      <c r="E311" s="13"/>
      <c r="F311" s="13" t="s">
        <v>133</v>
      </c>
      <c r="G311" s="13" t="s">
        <v>152</v>
      </c>
      <c r="H311" s="14">
        <v>1</v>
      </c>
      <c r="I311" s="14">
        <v>16</v>
      </c>
      <c r="J311" s="14">
        <f t="shared" si="28"/>
        <v>16</v>
      </c>
      <c r="K311" s="227"/>
      <c r="L311" s="67" t="s">
        <v>443</v>
      </c>
      <c r="M311" s="60" t="s">
        <v>423</v>
      </c>
      <c r="N311" s="21" t="s">
        <v>234</v>
      </c>
      <c r="O311" s="58" t="s">
        <v>29</v>
      </c>
      <c r="P311" s="16" cm="1">
        <f t="array" ref="P311">IFERROR(_xlfn.IFS(O311="","",O311="NON EFFICACE",1,O311="NON EXISTANTE",1,O311="PARTIELLE",2,O311="EFFICACE",4,O311="TRÈS EFFICACE",12,O311="NON CONCERNÉ",""),"")</f>
        <v>4</v>
      </c>
      <c r="Q311" s="14">
        <f t="shared" si="27"/>
        <v>4</v>
      </c>
      <c r="R311" s="206" t="s">
        <v>98</v>
      </c>
      <c r="S311" s="206"/>
      <c r="T311" s="206"/>
      <c r="U311" s="206"/>
      <c r="V311" s="206"/>
      <c r="W311" s="206"/>
      <c r="X311" s="206"/>
      <c r="Y311" s="206"/>
      <c r="Z311" s="206"/>
      <c r="AA311" s="206"/>
      <c r="AB311" s="206"/>
    </row>
    <row r="312" spans="1:28" ht="45" x14ac:dyDescent="0.25">
      <c r="A312" s="212"/>
      <c r="B312" s="156"/>
      <c r="C312" s="226"/>
      <c r="D312" s="13" t="s">
        <v>150</v>
      </c>
      <c r="E312" s="13"/>
      <c r="F312" s="13" t="s">
        <v>133</v>
      </c>
      <c r="G312" s="13" t="s">
        <v>154</v>
      </c>
      <c r="H312" s="14">
        <v>1</v>
      </c>
      <c r="I312" s="14">
        <v>16</v>
      </c>
      <c r="J312" s="14">
        <f t="shared" si="28"/>
        <v>16</v>
      </c>
      <c r="K312" s="227"/>
      <c r="L312" s="67"/>
      <c r="M312" s="60" t="s">
        <v>416</v>
      </c>
      <c r="N312" s="21" t="s">
        <v>234</v>
      </c>
      <c r="O312" s="58" t="s">
        <v>29</v>
      </c>
      <c r="P312" s="16" cm="1">
        <f t="array" ref="P312">IFERROR(_xlfn.IFS(O312="","",O312="NON EFFICACE",1,O312="NON EXISTANTE",1,O312="PARTIELLE",2,O312="EFFICACE",4,O312="TRÈS EFFICACE",12,O312="NON CONCERNÉ",""),"")</f>
        <v>4</v>
      </c>
      <c r="Q312" s="14">
        <f t="shared" si="27"/>
        <v>4</v>
      </c>
      <c r="R312" s="206" t="s">
        <v>98</v>
      </c>
      <c r="S312" s="206"/>
      <c r="T312" s="206"/>
      <c r="U312" s="206"/>
      <c r="V312" s="206"/>
      <c r="W312" s="206"/>
      <c r="X312" s="206"/>
      <c r="Y312" s="206"/>
      <c r="Z312" s="206"/>
      <c r="AA312" s="206"/>
      <c r="AB312" s="206"/>
    </row>
    <row r="313" spans="1:28" ht="45" x14ac:dyDescent="0.25">
      <c r="A313" s="212"/>
      <c r="B313" s="156"/>
      <c r="C313" s="226"/>
      <c r="D313" s="13" t="s">
        <v>155</v>
      </c>
      <c r="E313" s="13"/>
      <c r="F313" s="13" t="s">
        <v>133</v>
      </c>
      <c r="G313" s="13" t="s">
        <v>156</v>
      </c>
      <c r="H313" s="14">
        <v>1</v>
      </c>
      <c r="I313" s="14">
        <v>16</v>
      </c>
      <c r="J313" s="14">
        <f t="shared" si="28"/>
        <v>16</v>
      </c>
      <c r="K313" s="227"/>
      <c r="L313" s="67"/>
      <c r="M313" s="60" t="s">
        <v>416</v>
      </c>
      <c r="N313" s="21" t="s">
        <v>234</v>
      </c>
      <c r="O313" s="58" t="s">
        <v>29</v>
      </c>
      <c r="P313" s="16" cm="1">
        <f t="array" ref="P313">IFERROR(_xlfn.IFS(O313="","",O313="NON EFFICACE",1,O313="NON EXISTANTE",1,O313="PARTIELLE",2,O313="EFFICACE",4,O313="TRÈS EFFICACE",12,O313="NON CONCERNÉ",""),"")</f>
        <v>4</v>
      </c>
      <c r="Q313" s="14">
        <f t="shared" si="27"/>
        <v>4</v>
      </c>
      <c r="R313" s="206" t="s">
        <v>98</v>
      </c>
      <c r="S313" s="206"/>
      <c r="T313" s="206"/>
      <c r="U313" s="206"/>
      <c r="V313" s="206"/>
      <c r="W313" s="206"/>
      <c r="X313" s="206"/>
      <c r="Y313" s="206"/>
      <c r="Z313" s="206"/>
      <c r="AA313" s="206"/>
      <c r="AB313" s="206"/>
    </row>
    <row r="314" spans="1:28" ht="60" x14ac:dyDescent="0.25">
      <c r="A314" s="212"/>
      <c r="B314" s="156"/>
      <c r="C314" s="226"/>
      <c r="D314" s="13" t="s">
        <v>157</v>
      </c>
      <c r="E314" s="13"/>
      <c r="F314" s="13" t="s">
        <v>133</v>
      </c>
      <c r="G314" s="13" t="s">
        <v>158</v>
      </c>
      <c r="H314" s="14">
        <v>1</v>
      </c>
      <c r="I314" s="14">
        <v>16</v>
      </c>
      <c r="J314" s="14">
        <f t="shared" si="28"/>
        <v>16</v>
      </c>
      <c r="K314" s="227"/>
      <c r="L314" s="67" t="s">
        <v>425</v>
      </c>
      <c r="M314" s="60" t="s">
        <v>421</v>
      </c>
      <c r="N314" s="21" t="s">
        <v>234</v>
      </c>
      <c r="O314" s="58" t="s">
        <v>29</v>
      </c>
      <c r="P314" s="16" cm="1">
        <f t="array" ref="P314">IFERROR(_xlfn.IFS(O314="","",O314="NON EFFICACE",1,O314="NON EXISTANTE",1,O314="PARTIELLE",2,O314="EFFICACE",4,O314="TRÈS EFFICACE",12,O314="NON CONCERNÉ",""),"")</f>
        <v>4</v>
      </c>
      <c r="Q314" s="14">
        <f t="shared" si="27"/>
        <v>4</v>
      </c>
      <c r="R314" s="206" t="s">
        <v>98</v>
      </c>
      <c r="S314" s="206"/>
      <c r="T314" s="206"/>
      <c r="U314" s="206"/>
      <c r="V314" s="206"/>
      <c r="W314" s="206"/>
      <c r="X314" s="206"/>
      <c r="Y314" s="206"/>
      <c r="Z314" s="206"/>
      <c r="AA314" s="206"/>
      <c r="AB314" s="206"/>
    </row>
    <row r="315" spans="1:28" ht="60" x14ac:dyDescent="0.25">
      <c r="A315" s="212"/>
      <c r="B315" s="156"/>
      <c r="C315" s="226"/>
      <c r="D315" s="13" t="s">
        <v>121</v>
      </c>
      <c r="E315" s="13"/>
      <c r="F315" s="13" t="s">
        <v>122</v>
      </c>
      <c r="G315" s="13" t="s">
        <v>204</v>
      </c>
      <c r="H315" s="14">
        <v>1</v>
      </c>
      <c r="I315" s="14">
        <v>16</v>
      </c>
      <c r="J315" s="14">
        <f t="shared" si="28"/>
        <v>16</v>
      </c>
      <c r="K315" s="227"/>
      <c r="L315" s="67" t="s">
        <v>425</v>
      </c>
      <c r="M315" s="60" t="s">
        <v>421</v>
      </c>
      <c r="N315" s="21" t="s">
        <v>234</v>
      </c>
      <c r="O315" s="58" t="s">
        <v>29</v>
      </c>
      <c r="P315" s="16" cm="1">
        <f t="array" ref="P315">IFERROR(_xlfn.IFS(O315="","",O315="NON EFFICACE",1,O315="NON EXISTANTE",1,O315="PARTIELLE",2,O315="EFFICACE",4,O315="TRÈS EFFICACE",12,O315="NON CONCERNÉ",""),"")</f>
        <v>4</v>
      </c>
      <c r="Q315" s="14">
        <f t="shared" si="27"/>
        <v>4</v>
      </c>
      <c r="R315" s="206" t="s">
        <v>98</v>
      </c>
      <c r="S315" s="206"/>
      <c r="T315" s="206"/>
      <c r="U315" s="206"/>
      <c r="V315" s="206"/>
      <c r="W315" s="206"/>
      <c r="X315" s="206"/>
      <c r="Y315" s="206"/>
      <c r="Z315" s="206"/>
      <c r="AA315" s="206"/>
      <c r="AB315" s="206"/>
    </row>
    <row r="316" spans="1:28" ht="45" x14ac:dyDescent="0.25">
      <c r="A316" s="212"/>
      <c r="B316" s="156"/>
      <c r="C316" s="226"/>
      <c r="D316" s="13" t="s">
        <v>155</v>
      </c>
      <c r="E316" s="59"/>
      <c r="F316" s="13" t="s">
        <v>133</v>
      </c>
      <c r="G316" s="13" t="s">
        <v>159</v>
      </c>
      <c r="H316" s="14">
        <v>1</v>
      </c>
      <c r="I316" s="14">
        <v>16</v>
      </c>
      <c r="J316" s="14">
        <f t="shared" si="28"/>
        <v>16</v>
      </c>
      <c r="K316" s="227"/>
      <c r="L316" s="67"/>
      <c r="M316" s="60" t="s">
        <v>416</v>
      </c>
      <c r="N316" s="21" t="s">
        <v>234</v>
      </c>
      <c r="O316" s="58" t="s">
        <v>29</v>
      </c>
      <c r="P316" s="16" cm="1">
        <f t="array" ref="P316">IFERROR(_xlfn.IFS(O316="","",O316="NON EFFICACE",1,O316="NON EXISTANTE",1,O316="PARTIELLE",2,O316="EFFICACE",4,O316="TRÈS EFFICACE",12,O316="NON CONCERNÉ",""),"")</f>
        <v>4</v>
      </c>
      <c r="Q316" s="14">
        <f t="shared" si="27"/>
        <v>4</v>
      </c>
      <c r="R316" s="206" t="s">
        <v>98</v>
      </c>
      <c r="S316" s="206"/>
      <c r="T316" s="206"/>
      <c r="U316" s="206"/>
      <c r="V316" s="206"/>
      <c r="W316" s="206"/>
      <c r="X316" s="206"/>
      <c r="Y316" s="206"/>
      <c r="Z316" s="206"/>
      <c r="AA316" s="206"/>
      <c r="AB316" s="206"/>
    </row>
    <row r="317" spans="1:28" s="83" customFormat="1" x14ac:dyDescent="0.25">
      <c r="A317" s="17"/>
      <c r="B317" s="17"/>
      <c r="C317" s="17"/>
      <c r="D317" s="18"/>
      <c r="E317" s="18"/>
      <c r="F317" s="18"/>
      <c r="G317" s="18"/>
      <c r="H317" s="18"/>
      <c r="I317" s="18"/>
      <c r="J317" s="19"/>
      <c r="K317" s="19"/>
      <c r="L317" s="19"/>
      <c r="M317" s="153"/>
      <c r="N317" s="37"/>
      <c r="O317" s="154"/>
      <c r="P317" s="19"/>
      <c r="Q317" s="155"/>
      <c r="R317" s="155"/>
      <c r="S317" s="155"/>
      <c r="T317" s="60"/>
      <c r="U317" s="155"/>
      <c r="V317" s="155"/>
      <c r="W317" s="155"/>
      <c r="X317" s="155"/>
      <c r="Y317" s="155"/>
      <c r="Z317" s="155"/>
      <c r="AA317" s="155"/>
      <c r="AB317" s="155"/>
    </row>
    <row r="318" spans="1:28" s="27" customFormat="1" ht="60" x14ac:dyDescent="0.25">
      <c r="A318" s="211" t="s">
        <v>222</v>
      </c>
      <c r="B318" s="17"/>
      <c r="C318" s="220" t="s">
        <v>25</v>
      </c>
      <c r="D318" s="13" t="s">
        <v>105</v>
      </c>
      <c r="E318" s="13"/>
      <c r="F318" s="13" t="s">
        <v>106</v>
      </c>
      <c r="G318" s="13" t="s">
        <v>104</v>
      </c>
      <c r="H318" s="19">
        <v>1</v>
      </c>
      <c r="I318" s="19">
        <v>8</v>
      </c>
      <c r="J318" s="19">
        <f t="shared" si="0"/>
        <v>8</v>
      </c>
      <c r="K318" s="221" t="s">
        <v>73</v>
      </c>
      <c r="L318" s="65"/>
      <c r="M318" s="60" t="s">
        <v>163</v>
      </c>
      <c r="N318" s="15" t="s">
        <v>429</v>
      </c>
      <c r="O318" s="58" t="s">
        <v>29</v>
      </c>
      <c r="P318" s="16" cm="1">
        <f t="array" ref="P318">IFERROR(_xlfn.IFS(O318="","",O318="NON EFFICACE",1,O318="NON EXISTANTE",1,O318="PARTIELLE",2,O318="EFFICACE",4,O318="TRÈS EFFICACE",12,O318="NON CONCERNÉ",""),"")</f>
        <v>4</v>
      </c>
      <c r="Q318" s="14">
        <f t="shared" ref="Q318:Q351" si="29">IFERROR(ROUND(J318/P318,0),"")</f>
        <v>2</v>
      </c>
      <c r="R318" s="206" t="s">
        <v>98</v>
      </c>
      <c r="S318" s="206"/>
      <c r="T318" s="206"/>
      <c r="U318" s="206"/>
      <c r="V318" s="206"/>
      <c r="W318" s="206"/>
      <c r="X318" s="206"/>
      <c r="Y318" s="206"/>
      <c r="Z318" s="206"/>
      <c r="AA318" s="206"/>
      <c r="AB318" s="206"/>
    </row>
    <row r="319" spans="1:28" s="27" customFormat="1" ht="60" x14ac:dyDescent="0.25">
      <c r="A319" s="211"/>
      <c r="B319" s="17"/>
      <c r="C319" s="220"/>
      <c r="D319" s="13" t="s">
        <v>105</v>
      </c>
      <c r="E319" s="13"/>
      <c r="F319" s="13" t="s">
        <v>106</v>
      </c>
      <c r="G319" s="13" t="s">
        <v>107</v>
      </c>
      <c r="H319" s="19">
        <v>1</v>
      </c>
      <c r="I319" s="19">
        <v>8</v>
      </c>
      <c r="J319" s="19">
        <f t="shared" ref="J319:J351" si="30">I319*H319</f>
        <v>8</v>
      </c>
      <c r="K319" s="221"/>
      <c r="L319" s="65"/>
      <c r="M319" s="60" t="s">
        <v>163</v>
      </c>
      <c r="N319" s="15" t="s">
        <v>429</v>
      </c>
      <c r="O319" s="58" t="s">
        <v>29</v>
      </c>
      <c r="P319" s="16" cm="1">
        <f t="array" ref="P319">IFERROR(_xlfn.IFS(O319="","",O319="NON EFFICACE",1,O319="NON EXISTANTE",1,O319="PARTIELLE",2,O319="EFFICACE",4,O319="TRÈS EFFICACE",12,O319="NON CONCERNÉ",""),"")</f>
        <v>4</v>
      </c>
      <c r="Q319" s="14">
        <f t="shared" si="29"/>
        <v>2</v>
      </c>
      <c r="R319" s="206" t="s">
        <v>98</v>
      </c>
      <c r="S319" s="206"/>
      <c r="T319" s="206"/>
      <c r="U319" s="206"/>
      <c r="V319" s="206"/>
      <c r="W319" s="206"/>
      <c r="X319" s="206"/>
      <c r="Y319" s="206"/>
      <c r="Z319" s="206"/>
      <c r="AA319" s="206"/>
      <c r="AB319" s="206"/>
    </row>
    <row r="320" spans="1:28" s="27" customFormat="1" ht="60" x14ac:dyDescent="0.25">
      <c r="A320" s="211"/>
      <c r="B320" s="17"/>
      <c r="C320" s="220"/>
      <c r="D320" s="13" t="s">
        <v>105</v>
      </c>
      <c r="E320" s="13"/>
      <c r="F320" s="13" t="s">
        <v>106</v>
      </c>
      <c r="G320" s="13" t="s">
        <v>108</v>
      </c>
      <c r="H320" s="19">
        <v>1</v>
      </c>
      <c r="I320" s="19">
        <v>8</v>
      </c>
      <c r="J320" s="19">
        <f t="shared" si="30"/>
        <v>8</v>
      </c>
      <c r="K320" s="221"/>
      <c r="L320" s="65"/>
      <c r="M320" s="60" t="s">
        <v>164</v>
      </c>
      <c r="N320" s="15" t="s">
        <v>429</v>
      </c>
      <c r="O320" s="58" t="s">
        <v>29</v>
      </c>
      <c r="P320" s="16" cm="1">
        <f t="array" ref="P320">IFERROR(_xlfn.IFS(O320="","",O320="NON EFFICACE",1,O320="NON EXISTANTE",1,O320="PARTIELLE",2,O320="EFFICACE",4,O320="TRÈS EFFICACE",12,O320="NON CONCERNÉ",""),"")</f>
        <v>4</v>
      </c>
      <c r="Q320" s="14">
        <f t="shared" si="29"/>
        <v>2</v>
      </c>
      <c r="R320" s="206" t="s">
        <v>98</v>
      </c>
      <c r="S320" s="206"/>
      <c r="T320" s="206"/>
      <c r="U320" s="206"/>
      <c r="V320" s="206"/>
      <c r="W320" s="206"/>
      <c r="X320" s="206"/>
      <c r="Y320" s="206"/>
      <c r="Z320" s="206"/>
      <c r="AA320" s="206"/>
      <c r="AB320" s="206"/>
    </row>
    <row r="321" spans="1:28" s="27" customFormat="1" ht="60" x14ac:dyDescent="0.25">
      <c r="A321" s="211"/>
      <c r="B321" s="17"/>
      <c r="C321" s="220"/>
      <c r="D321" s="13" t="s">
        <v>105</v>
      </c>
      <c r="E321" s="13"/>
      <c r="F321" s="13" t="s">
        <v>106</v>
      </c>
      <c r="G321" s="13" t="s">
        <v>109</v>
      </c>
      <c r="H321" s="19">
        <v>1</v>
      </c>
      <c r="I321" s="19">
        <v>8</v>
      </c>
      <c r="J321" s="19">
        <f t="shared" si="30"/>
        <v>8</v>
      </c>
      <c r="K321" s="221"/>
      <c r="L321" s="65"/>
      <c r="M321" s="60" t="s">
        <v>165</v>
      </c>
      <c r="N321" s="15" t="s">
        <v>429</v>
      </c>
      <c r="O321" s="58" t="s">
        <v>29</v>
      </c>
      <c r="P321" s="16" cm="1">
        <f t="array" ref="P321">IFERROR(_xlfn.IFS(O321="","",O321="NON EFFICACE",1,O321="NON EXISTANTE",1,O321="PARTIELLE",2,O321="EFFICACE",4,O321="TRÈS EFFICACE",12,O321="NON CONCERNÉ",""),"")</f>
        <v>4</v>
      </c>
      <c r="Q321" s="14">
        <f t="shared" si="29"/>
        <v>2</v>
      </c>
      <c r="R321" s="206" t="s">
        <v>98</v>
      </c>
      <c r="S321" s="206"/>
      <c r="T321" s="206"/>
      <c r="U321" s="206"/>
      <c r="V321" s="206"/>
      <c r="W321" s="206"/>
      <c r="X321" s="206"/>
      <c r="Y321" s="206"/>
      <c r="Z321" s="206"/>
      <c r="AA321" s="206"/>
      <c r="AB321" s="206"/>
    </row>
    <row r="322" spans="1:28" s="27" customFormat="1" ht="60" x14ac:dyDescent="0.25">
      <c r="A322" s="211"/>
      <c r="B322" s="17"/>
      <c r="C322" s="220"/>
      <c r="D322" s="13" t="s">
        <v>105</v>
      </c>
      <c r="E322" s="13"/>
      <c r="F322" s="13" t="s">
        <v>106</v>
      </c>
      <c r="G322" s="13" t="s">
        <v>162</v>
      </c>
      <c r="H322" s="19">
        <v>1</v>
      </c>
      <c r="I322" s="19">
        <v>8</v>
      </c>
      <c r="J322" s="19">
        <f t="shared" si="30"/>
        <v>8</v>
      </c>
      <c r="K322" s="221"/>
      <c r="L322" s="65"/>
      <c r="M322" s="60" t="s">
        <v>166</v>
      </c>
      <c r="N322" s="15" t="s">
        <v>429</v>
      </c>
      <c r="O322" s="58" t="s">
        <v>29</v>
      </c>
      <c r="P322" s="16" cm="1">
        <f t="array" ref="P322">IFERROR(_xlfn.IFS(O322="","",O322="NON EFFICACE",1,O322="NON EXISTANTE",1,O322="PARTIELLE",2,O322="EFFICACE",4,O322="TRÈS EFFICACE",12,O322="NON CONCERNÉ",""),"")</f>
        <v>4</v>
      </c>
      <c r="Q322" s="14">
        <f t="shared" si="29"/>
        <v>2</v>
      </c>
      <c r="R322" s="206" t="s">
        <v>98</v>
      </c>
      <c r="S322" s="206"/>
      <c r="T322" s="206"/>
      <c r="U322" s="206"/>
      <c r="V322" s="206"/>
      <c r="W322" s="206"/>
      <c r="X322" s="206"/>
      <c r="Y322" s="206"/>
      <c r="Z322" s="206"/>
      <c r="AA322" s="206"/>
      <c r="AB322" s="206"/>
    </row>
    <row r="323" spans="1:28" s="27" customFormat="1" ht="60" x14ac:dyDescent="0.25">
      <c r="A323" s="211"/>
      <c r="B323" s="17"/>
      <c r="C323" s="220"/>
      <c r="D323" s="13" t="s">
        <v>105</v>
      </c>
      <c r="E323" s="13"/>
      <c r="F323" s="13" t="s">
        <v>114</v>
      </c>
      <c r="G323" s="13" t="s">
        <v>115</v>
      </c>
      <c r="H323" s="19">
        <v>1</v>
      </c>
      <c r="I323" s="19">
        <v>8</v>
      </c>
      <c r="J323" s="19">
        <f t="shared" si="30"/>
        <v>8</v>
      </c>
      <c r="K323" s="221"/>
      <c r="L323" s="65"/>
      <c r="M323" s="60" t="s">
        <v>163</v>
      </c>
      <c r="N323" s="15" t="s">
        <v>429</v>
      </c>
      <c r="O323" s="58" t="s">
        <v>29</v>
      </c>
      <c r="P323" s="16" cm="1">
        <f t="array" ref="P323">IFERROR(_xlfn.IFS(O323="","",O323="NON EFFICACE",1,O323="NON EXISTANTE",1,O323="PARTIELLE",2,O323="EFFICACE",4,O323="TRÈS EFFICACE",12,O323="NON CONCERNÉ",""),"")</f>
        <v>4</v>
      </c>
      <c r="Q323" s="14">
        <f t="shared" si="29"/>
        <v>2</v>
      </c>
      <c r="R323" s="206" t="s">
        <v>98</v>
      </c>
      <c r="S323" s="206"/>
      <c r="T323" s="206"/>
      <c r="U323" s="206"/>
      <c r="V323" s="206"/>
      <c r="W323" s="206"/>
      <c r="X323" s="206"/>
      <c r="Y323" s="206"/>
      <c r="Z323" s="206"/>
      <c r="AA323" s="206"/>
      <c r="AB323" s="206"/>
    </row>
    <row r="324" spans="1:28" s="27" customFormat="1" ht="60" x14ac:dyDescent="0.25">
      <c r="A324" s="211"/>
      <c r="B324" s="17"/>
      <c r="C324" s="220"/>
      <c r="D324" s="13" t="s">
        <v>116</v>
      </c>
      <c r="E324" s="13"/>
      <c r="F324" s="13" t="s">
        <v>114</v>
      </c>
      <c r="G324" s="13" t="s">
        <v>117</v>
      </c>
      <c r="H324" s="19">
        <v>1</v>
      </c>
      <c r="I324" s="19">
        <v>8</v>
      </c>
      <c r="J324" s="19">
        <f t="shared" si="30"/>
        <v>8</v>
      </c>
      <c r="K324" s="221"/>
      <c r="L324" s="65"/>
      <c r="M324" s="60" t="s">
        <v>167</v>
      </c>
      <c r="N324" s="15" t="s">
        <v>429</v>
      </c>
      <c r="O324" s="58" t="s">
        <v>29</v>
      </c>
      <c r="P324" s="16" cm="1">
        <f t="array" ref="P324">IFERROR(_xlfn.IFS(O324="","",O324="NON EFFICACE",1,O324="NON EXISTANTE",1,O324="PARTIELLE",2,O324="EFFICACE",4,O324="TRÈS EFFICACE",12,O324="NON CONCERNÉ",""),"")</f>
        <v>4</v>
      </c>
      <c r="Q324" s="14">
        <f t="shared" si="29"/>
        <v>2</v>
      </c>
      <c r="R324" s="206" t="s">
        <v>98</v>
      </c>
      <c r="S324" s="206"/>
      <c r="T324" s="206"/>
      <c r="U324" s="206"/>
      <c r="V324" s="206"/>
      <c r="W324" s="206"/>
      <c r="X324" s="206"/>
      <c r="Y324" s="206"/>
      <c r="Z324" s="206"/>
      <c r="AA324" s="206"/>
      <c r="AB324" s="206"/>
    </row>
    <row r="325" spans="1:28" s="27" customFormat="1" ht="60" x14ac:dyDescent="0.25">
      <c r="A325" s="211"/>
      <c r="B325" s="17"/>
      <c r="C325" s="220"/>
      <c r="D325" s="13" t="s">
        <v>118</v>
      </c>
      <c r="E325" s="13"/>
      <c r="F325" s="13" t="s">
        <v>114</v>
      </c>
      <c r="G325" s="13" t="s">
        <v>307</v>
      </c>
      <c r="H325" s="19">
        <v>1</v>
      </c>
      <c r="I325" s="19">
        <v>8</v>
      </c>
      <c r="J325" s="19">
        <f t="shared" si="30"/>
        <v>8</v>
      </c>
      <c r="K325" s="221"/>
      <c r="L325" s="65"/>
      <c r="M325" s="60" t="s">
        <v>163</v>
      </c>
      <c r="N325" s="15" t="s">
        <v>429</v>
      </c>
      <c r="O325" s="58" t="s">
        <v>29</v>
      </c>
      <c r="P325" s="16" cm="1">
        <f t="array" ref="P325">IFERROR(_xlfn.IFS(O325="","",O325="NON EFFICACE",1,O325="NON EXISTANTE",1,O325="PARTIELLE",2,O325="EFFICACE",4,O325="TRÈS EFFICACE",12,O325="NON CONCERNÉ",""),"")</f>
        <v>4</v>
      </c>
      <c r="Q325" s="14">
        <f t="shared" si="29"/>
        <v>2</v>
      </c>
      <c r="R325" s="206" t="s">
        <v>98</v>
      </c>
      <c r="S325" s="206"/>
      <c r="T325" s="206"/>
      <c r="U325" s="206"/>
      <c r="V325" s="206"/>
      <c r="W325" s="206"/>
      <c r="X325" s="206"/>
      <c r="Y325" s="206"/>
      <c r="Z325" s="206"/>
      <c r="AA325" s="206"/>
      <c r="AB325" s="206"/>
    </row>
    <row r="326" spans="1:28" s="27" customFormat="1" ht="60" x14ac:dyDescent="0.25">
      <c r="A326" s="211"/>
      <c r="B326" s="17"/>
      <c r="C326" s="220"/>
      <c r="D326" s="13" t="s">
        <v>116</v>
      </c>
      <c r="E326" s="13"/>
      <c r="F326" s="13" t="s">
        <v>114</v>
      </c>
      <c r="G326" s="13" t="s">
        <v>119</v>
      </c>
      <c r="H326" s="19">
        <v>1</v>
      </c>
      <c r="I326" s="19">
        <v>8</v>
      </c>
      <c r="J326" s="19">
        <f t="shared" si="30"/>
        <v>8</v>
      </c>
      <c r="K326" s="221"/>
      <c r="L326" s="65"/>
      <c r="M326" s="60" t="s">
        <v>163</v>
      </c>
      <c r="N326" s="15" t="s">
        <v>429</v>
      </c>
      <c r="O326" s="58" t="s">
        <v>29</v>
      </c>
      <c r="P326" s="16" cm="1">
        <f t="array" ref="P326">IFERROR(_xlfn.IFS(O326="","",O326="NON EFFICACE",1,O326="NON EXISTANTE",1,O326="PARTIELLE",2,O326="EFFICACE",4,O326="TRÈS EFFICACE",12,O326="NON CONCERNÉ",""),"")</f>
        <v>4</v>
      </c>
      <c r="Q326" s="14">
        <f t="shared" si="29"/>
        <v>2</v>
      </c>
      <c r="R326" s="206" t="s">
        <v>98</v>
      </c>
      <c r="S326" s="206"/>
      <c r="T326" s="206"/>
      <c r="U326" s="206"/>
      <c r="V326" s="206"/>
      <c r="W326" s="206"/>
      <c r="X326" s="206"/>
      <c r="Y326" s="206"/>
      <c r="Z326" s="206"/>
      <c r="AA326" s="206"/>
      <c r="AB326" s="206"/>
    </row>
    <row r="327" spans="1:28" s="27" customFormat="1" ht="60" x14ac:dyDescent="0.25">
      <c r="A327" s="211"/>
      <c r="B327" s="17"/>
      <c r="C327" s="220"/>
      <c r="D327" s="13" t="s">
        <v>120</v>
      </c>
      <c r="E327" s="13"/>
      <c r="F327" s="13" t="s">
        <v>114</v>
      </c>
      <c r="G327" s="13" t="s">
        <v>308</v>
      </c>
      <c r="H327" s="19">
        <v>1</v>
      </c>
      <c r="I327" s="19">
        <v>8</v>
      </c>
      <c r="J327" s="19">
        <f t="shared" si="30"/>
        <v>8</v>
      </c>
      <c r="K327" s="221"/>
      <c r="L327" s="65"/>
      <c r="M327" s="60" t="s">
        <v>168</v>
      </c>
      <c r="N327" s="15" t="s">
        <v>429</v>
      </c>
      <c r="O327" s="58" t="s">
        <v>29</v>
      </c>
      <c r="P327" s="16" cm="1">
        <f t="array" ref="P327">IFERROR(_xlfn.IFS(O327="","",O327="NON EFFICACE",1,O327="NON EXISTANTE",1,O327="PARTIELLE",2,O327="EFFICACE",4,O327="TRÈS EFFICACE",12,O327="NON CONCERNÉ",""),"")</f>
        <v>4</v>
      </c>
      <c r="Q327" s="14">
        <f t="shared" si="29"/>
        <v>2</v>
      </c>
      <c r="R327" s="206" t="s">
        <v>98</v>
      </c>
      <c r="S327" s="206"/>
      <c r="T327" s="206"/>
      <c r="U327" s="206"/>
      <c r="V327" s="206"/>
      <c r="W327" s="206"/>
      <c r="X327" s="206"/>
      <c r="Y327" s="206"/>
      <c r="Z327" s="206"/>
      <c r="AA327" s="206"/>
      <c r="AB327" s="206"/>
    </row>
    <row r="328" spans="1:28" s="27" customFormat="1" ht="60" x14ac:dyDescent="0.25">
      <c r="A328" s="211"/>
      <c r="B328" s="17"/>
      <c r="C328" s="220"/>
      <c r="D328" s="13" t="s">
        <v>121</v>
      </c>
      <c r="E328" s="13"/>
      <c r="F328" s="13" t="s">
        <v>122</v>
      </c>
      <c r="G328" s="13" t="s">
        <v>123</v>
      </c>
      <c r="H328" s="19">
        <v>1</v>
      </c>
      <c r="I328" s="19">
        <v>8</v>
      </c>
      <c r="J328" s="19">
        <f t="shared" si="30"/>
        <v>8</v>
      </c>
      <c r="K328" s="221"/>
      <c r="L328" s="65"/>
      <c r="M328" s="60" t="s">
        <v>163</v>
      </c>
      <c r="N328" s="15" t="s">
        <v>429</v>
      </c>
      <c r="O328" s="58" t="s">
        <v>29</v>
      </c>
      <c r="P328" s="16" cm="1">
        <f t="array" ref="P328">IFERROR(_xlfn.IFS(O328="","",O328="NON EFFICACE",1,O328="NON EXISTANTE",1,O328="PARTIELLE",2,O328="EFFICACE",4,O328="TRÈS EFFICACE",12,O328="NON CONCERNÉ",""),"")</f>
        <v>4</v>
      </c>
      <c r="Q328" s="14">
        <f t="shared" si="29"/>
        <v>2</v>
      </c>
      <c r="R328" s="206" t="s">
        <v>98</v>
      </c>
      <c r="S328" s="206"/>
      <c r="T328" s="206"/>
      <c r="U328" s="206"/>
      <c r="V328" s="206"/>
      <c r="W328" s="206"/>
      <c r="X328" s="206"/>
      <c r="Y328" s="206"/>
      <c r="Z328" s="206"/>
      <c r="AA328" s="206"/>
      <c r="AB328" s="206"/>
    </row>
    <row r="329" spans="1:28" s="27" customFormat="1" ht="60" x14ac:dyDescent="0.25">
      <c r="A329" s="211"/>
      <c r="B329" s="17"/>
      <c r="C329" s="220"/>
      <c r="D329" s="13" t="s">
        <v>124</v>
      </c>
      <c r="E329" s="13"/>
      <c r="F329" s="13" t="s">
        <v>125</v>
      </c>
      <c r="G329" s="13" t="s">
        <v>201</v>
      </c>
      <c r="H329" s="19">
        <v>1</v>
      </c>
      <c r="I329" s="19">
        <v>8</v>
      </c>
      <c r="J329" s="19">
        <f t="shared" si="30"/>
        <v>8</v>
      </c>
      <c r="K329" s="221"/>
      <c r="L329" s="65"/>
      <c r="M329" s="60" t="s">
        <v>163</v>
      </c>
      <c r="N329" s="15" t="s">
        <v>429</v>
      </c>
      <c r="O329" s="58" t="s">
        <v>29</v>
      </c>
      <c r="P329" s="16" cm="1">
        <f t="array" ref="P329">IFERROR(_xlfn.IFS(O329="","",O329="NON EFFICACE",1,O329="NON EXISTANTE",1,O329="PARTIELLE",2,O329="EFFICACE",4,O329="TRÈS EFFICACE",12,O329="NON CONCERNÉ",""),"")</f>
        <v>4</v>
      </c>
      <c r="Q329" s="14">
        <f t="shared" si="29"/>
        <v>2</v>
      </c>
      <c r="R329" s="206" t="s">
        <v>98</v>
      </c>
      <c r="S329" s="206"/>
      <c r="T329" s="206"/>
      <c r="U329" s="206"/>
      <c r="V329" s="206"/>
      <c r="W329" s="206"/>
      <c r="X329" s="206"/>
      <c r="Y329" s="206"/>
      <c r="Z329" s="206"/>
      <c r="AA329" s="206"/>
      <c r="AB329" s="206"/>
    </row>
    <row r="330" spans="1:28" s="27" customFormat="1" ht="60" x14ac:dyDescent="0.25">
      <c r="A330" s="211"/>
      <c r="B330" s="17"/>
      <c r="C330" s="220"/>
      <c r="D330" s="13" t="s">
        <v>121</v>
      </c>
      <c r="E330" s="13"/>
      <c r="F330" s="13" t="s">
        <v>122</v>
      </c>
      <c r="G330" s="13" t="s">
        <v>126</v>
      </c>
      <c r="H330" s="19">
        <v>1</v>
      </c>
      <c r="I330" s="19">
        <v>8</v>
      </c>
      <c r="J330" s="19">
        <f t="shared" si="30"/>
        <v>8</v>
      </c>
      <c r="K330" s="221"/>
      <c r="L330" s="65"/>
      <c r="M330" s="60" t="s">
        <v>168</v>
      </c>
      <c r="N330" s="15" t="s">
        <v>429</v>
      </c>
      <c r="O330" s="58" t="s">
        <v>29</v>
      </c>
      <c r="P330" s="16" cm="1">
        <f t="array" ref="P330">IFERROR(_xlfn.IFS(O330="","",O330="NON EFFICACE",1,O330="NON EXISTANTE",1,O330="PARTIELLE",2,O330="EFFICACE",4,O330="TRÈS EFFICACE",12,O330="NON CONCERNÉ",""),"")</f>
        <v>4</v>
      </c>
      <c r="Q330" s="14">
        <f t="shared" si="29"/>
        <v>2</v>
      </c>
      <c r="R330" s="206" t="s">
        <v>98</v>
      </c>
      <c r="S330" s="206"/>
      <c r="T330" s="206"/>
      <c r="U330" s="206"/>
      <c r="V330" s="206"/>
      <c r="W330" s="206"/>
      <c r="X330" s="206"/>
      <c r="Y330" s="206"/>
      <c r="Z330" s="206"/>
      <c r="AA330" s="206"/>
      <c r="AB330" s="206"/>
    </row>
    <row r="331" spans="1:28" s="27" customFormat="1" ht="60" x14ac:dyDescent="0.25">
      <c r="A331" s="211"/>
      <c r="B331" s="17"/>
      <c r="C331" s="220"/>
      <c r="D331" s="13" t="s">
        <v>118</v>
      </c>
      <c r="E331" s="13"/>
      <c r="F331" s="13" t="s">
        <v>122</v>
      </c>
      <c r="G331" s="13" t="s">
        <v>127</v>
      </c>
      <c r="H331" s="19">
        <v>1</v>
      </c>
      <c r="I331" s="19">
        <v>8</v>
      </c>
      <c r="J331" s="19">
        <f t="shared" si="30"/>
        <v>8</v>
      </c>
      <c r="K331" s="221"/>
      <c r="L331" s="65"/>
      <c r="M331" s="60" t="s">
        <v>169</v>
      </c>
      <c r="N331" s="15" t="s">
        <v>429</v>
      </c>
      <c r="O331" s="58" t="s">
        <v>29</v>
      </c>
      <c r="P331" s="16" cm="1">
        <f t="array" ref="P331">IFERROR(_xlfn.IFS(O331="","",O331="NON EFFICACE",1,O331="NON EXISTANTE",1,O331="PARTIELLE",2,O331="EFFICACE",4,O331="TRÈS EFFICACE",12,O331="NON CONCERNÉ",""),"")</f>
        <v>4</v>
      </c>
      <c r="Q331" s="14">
        <f t="shared" si="29"/>
        <v>2</v>
      </c>
      <c r="R331" s="206" t="s">
        <v>98</v>
      </c>
      <c r="S331" s="206"/>
      <c r="T331" s="206"/>
      <c r="U331" s="206"/>
      <c r="V331" s="206"/>
      <c r="W331" s="206"/>
      <c r="X331" s="206"/>
      <c r="Y331" s="206"/>
      <c r="Z331" s="206"/>
      <c r="AA331" s="206"/>
      <c r="AB331" s="206"/>
    </row>
    <row r="332" spans="1:28" s="27" customFormat="1" ht="60" x14ac:dyDescent="0.25">
      <c r="A332" s="211"/>
      <c r="B332" s="17"/>
      <c r="C332" s="220"/>
      <c r="D332" s="13" t="s">
        <v>128</v>
      </c>
      <c r="E332" s="13"/>
      <c r="F332" s="13" t="s">
        <v>122</v>
      </c>
      <c r="G332" s="13" t="s">
        <v>129</v>
      </c>
      <c r="H332" s="19">
        <v>1</v>
      </c>
      <c r="I332" s="19">
        <v>8</v>
      </c>
      <c r="J332" s="19">
        <f t="shared" si="30"/>
        <v>8</v>
      </c>
      <c r="K332" s="221"/>
      <c r="L332" s="65"/>
      <c r="M332" s="60" t="s">
        <v>163</v>
      </c>
      <c r="N332" s="15" t="s">
        <v>429</v>
      </c>
      <c r="O332" s="58" t="s">
        <v>29</v>
      </c>
      <c r="P332" s="16" cm="1">
        <f t="array" ref="P332">IFERROR(_xlfn.IFS(O332="","",O332="NON EFFICACE",1,O332="NON EXISTANTE",1,O332="PARTIELLE",2,O332="EFFICACE",4,O332="TRÈS EFFICACE",12,O332="NON CONCERNÉ",""),"")</f>
        <v>4</v>
      </c>
      <c r="Q332" s="14">
        <f t="shared" si="29"/>
        <v>2</v>
      </c>
      <c r="R332" s="206" t="s">
        <v>98</v>
      </c>
      <c r="S332" s="206"/>
      <c r="T332" s="206"/>
      <c r="U332" s="206"/>
      <c r="V332" s="206"/>
      <c r="W332" s="206"/>
      <c r="X332" s="206"/>
      <c r="Y332" s="206"/>
      <c r="Z332" s="206"/>
      <c r="AA332" s="206"/>
      <c r="AB332" s="206"/>
    </row>
    <row r="333" spans="1:28" s="27" customFormat="1" ht="60" x14ac:dyDescent="0.25">
      <c r="A333" s="211"/>
      <c r="B333" s="17"/>
      <c r="C333" s="220"/>
      <c r="D333" s="13" t="s">
        <v>118</v>
      </c>
      <c r="E333" s="13"/>
      <c r="F333" s="13" t="s">
        <v>122</v>
      </c>
      <c r="G333" s="13" t="s">
        <v>130</v>
      </c>
      <c r="H333" s="19">
        <v>1</v>
      </c>
      <c r="I333" s="19">
        <v>8</v>
      </c>
      <c r="J333" s="19">
        <f t="shared" si="30"/>
        <v>8</v>
      </c>
      <c r="K333" s="221"/>
      <c r="L333" s="65"/>
      <c r="M333" s="60" t="s">
        <v>163</v>
      </c>
      <c r="N333" s="15" t="s">
        <v>429</v>
      </c>
      <c r="O333" s="58" t="s">
        <v>29</v>
      </c>
      <c r="P333" s="16" cm="1">
        <f t="array" ref="P333">IFERROR(_xlfn.IFS(O333="","",O333="NON EFFICACE",1,O333="NON EXISTANTE",1,O333="PARTIELLE",2,O333="EFFICACE",4,O333="TRÈS EFFICACE",12,O333="NON CONCERNÉ",""),"")</f>
        <v>4</v>
      </c>
      <c r="Q333" s="14">
        <f t="shared" si="29"/>
        <v>2</v>
      </c>
      <c r="R333" s="206" t="s">
        <v>98</v>
      </c>
      <c r="S333" s="206"/>
      <c r="T333" s="206"/>
      <c r="U333" s="206"/>
      <c r="V333" s="206"/>
      <c r="W333" s="206"/>
      <c r="X333" s="206"/>
      <c r="Y333" s="206"/>
      <c r="Z333" s="206"/>
      <c r="AA333" s="206"/>
      <c r="AB333" s="206"/>
    </row>
    <row r="334" spans="1:28" s="27" customFormat="1" ht="60" x14ac:dyDescent="0.25">
      <c r="A334" s="211"/>
      <c r="B334" s="17"/>
      <c r="C334" s="220"/>
      <c r="D334" s="13" t="s">
        <v>131</v>
      </c>
      <c r="E334" s="13"/>
      <c r="F334" s="13" t="s">
        <v>133</v>
      </c>
      <c r="G334" s="13" t="s">
        <v>143</v>
      </c>
      <c r="H334" s="19">
        <v>1</v>
      </c>
      <c r="I334" s="19">
        <v>8</v>
      </c>
      <c r="J334" s="19">
        <f t="shared" si="30"/>
        <v>8</v>
      </c>
      <c r="K334" s="221"/>
      <c r="L334" s="65"/>
      <c r="M334" s="60" t="s">
        <v>164</v>
      </c>
      <c r="N334" s="15" t="s">
        <v>429</v>
      </c>
      <c r="O334" s="58" t="s">
        <v>29</v>
      </c>
      <c r="P334" s="16" cm="1">
        <f t="array" ref="P334">IFERROR(_xlfn.IFS(O334="","",O334="NON EFFICACE",1,O334="NON EXISTANTE",1,O334="PARTIELLE",2,O334="EFFICACE",4,O334="TRÈS EFFICACE",12,O334="NON CONCERNÉ",""),"")</f>
        <v>4</v>
      </c>
      <c r="Q334" s="14">
        <f t="shared" si="29"/>
        <v>2</v>
      </c>
      <c r="R334" s="206" t="s">
        <v>98</v>
      </c>
      <c r="S334" s="206"/>
      <c r="T334" s="206"/>
      <c r="U334" s="206"/>
      <c r="V334" s="206"/>
      <c r="W334" s="206"/>
      <c r="X334" s="206"/>
      <c r="Y334" s="206"/>
      <c r="Z334" s="206"/>
      <c r="AA334" s="206"/>
      <c r="AB334" s="206"/>
    </row>
    <row r="335" spans="1:28" s="27" customFormat="1" ht="60" x14ac:dyDescent="0.25">
      <c r="A335" s="211"/>
      <c r="B335" s="17"/>
      <c r="C335" s="220"/>
      <c r="D335" s="13" t="s">
        <v>132</v>
      </c>
      <c r="E335" s="13"/>
      <c r="F335" s="13" t="s">
        <v>133</v>
      </c>
      <c r="G335" s="13" t="s">
        <v>134</v>
      </c>
      <c r="H335" s="19">
        <v>1</v>
      </c>
      <c r="I335" s="19">
        <v>8</v>
      </c>
      <c r="J335" s="19">
        <f t="shared" si="30"/>
        <v>8</v>
      </c>
      <c r="K335" s="221"/>
      <c r="L335" s="65"/>
      <c r="M335" s="60" t="s">
        <v>168</v>
      </c>
      <c r="N335" s="15" t="s">
        <v>429</v>
      </c>
      <c r="O335" s="58" t="s">
        <v>29</v>
      </c>
      <c r="P335" s="16" cm="1">
        <f t="array" ref="P335">IFERROR(_xlfn.IFS(O335="","",O335="NON EFFICACE",1,O335="NON EXISTANTE",1,O335="PARTIELLE",2,O335="EFFICACE",4,O335="TRÈS EFFICACE",12,O335="NON CONCERNÉ",""),"")</f>
        <v>4</v>
      </c>
      <c r="Q335" s="14">
        <f t="shared" si="29"/>
        <v>2</v>
      </c>
      <c r="R335" s="206" t="s">
        <v>98</v>
      </c>
      <c r="S335" s="206"/>
      <c r="T335" s="206"/>
      <c r="U335" s="206"/>
      <c r="V335" s="206"/>
      <c r="W335" s="206"/>
      <c r="X335" s="206"/>
      <c r="Y335" s="206"/>
      <c r="Z335" s="206"/>
      <c r="AA335" s="206"/>
      <c r="AB335" s="206"/>
    </row>
    <row r="336" spans="1:28" s="27" customFormat="1" ht="60" x14ac:dyDescent="0.25">
      <c r="A336" s="211"/>
      <c r="B336" s="17"/>
      <c r="C336" s="220"/>
      <c r="D336" s="13" t="s">
        <v>128</v>
      </c>
      <c r="E336" s="13"/>
      <c r="F336" s="13" t="s">
        <v>133</v>
      </c>
      <c r="G336" s="13" t="s">
        <v>135</v>
      </c>
      <c r="H336" s="19">
        <v>1</v>
      </c>
      <c r="I336" s="19">
        <v>8</v>
      </c>
      <c r="J336" s="19">
        <f t="shared" si="30"/>
        <v>8</v>
      </c>
      <c r="K336" s="221"/>
      <c r="L336" s="65"/>
      <c r="M336" s="60" t="s">
        <v>163</v>
      </c>
      <c r="N336" s="15" t="s">
        <v>429</v>
      </c>
      <c r="O336" s="58" t="s">
        <v>29</v>
      </c>
      <c r="P336" s="16" cm="1">
        <f t="array" ref="P336">IFERROR(_xlfn.IFS(O336="","",O336="NON EFFICACE",1,O336="NON EXISTANTE",1,O336="PARTIELLE",2,O336="EFFICACE",4,O336="TRÈS EFFICACE",12,O336="NON CONCERNÉ",""),"")</f>
        <v>4</v>
      </c>
      <c r="Q336" s="14">
        <f t="shared" si="29"/>
        <v>2</v>
      </c>
      <c r="R336" s="206" t="s">
        <v>98</v>
      </c>
      <c r="S336" s="206"/>
      <c r="T336" s="206"/>
      <c r="U336" s="206"/>
      <c r="V336" s="206"/>
      <c r="W336" s="206"/>
      <c r="X336" s="206"/>
      <c r="Y336" s="206"/>
      <c r="Z336" s="206"/>
      <c r="AA336" s="206"/>
      <c r="AB336" s="206"/>
    </row>
    <row r="337" spans="1:28" s="27" customFormat="1" ht="60" x14ac:dyDescent="0.25">
      <c r="A337" s="211"/>
      <c r="B337" s="17"/>
      <c r="C337" s="220"/>
      <c r="D337" s="13" t="s">
        <v>136</v>
      </c>
      <c r="E337" s="13"/>
      <c r="F337" s="13" t="s">
        <v>133</v>
      </c>
      <c r="G337" s="13" t="s">
        <v>137</v>
      </c>
      <c r="H337" s="19">
        <v>1</v>
      </c>
      <c r="I337" s="19">
        <v>8</v>
      </c>
      <c r="J337" s="19">
        <f t="shared" si="30"/>
        <v>8</v>
      </c>
      <c r="K337" s="221"/>
      <c r="L337" s="65"/>
      <c r="M337" s="60" t="s">
        <v>163</v>
      </c>
      <c r="N337" s="15" t="s">
        <v>429</v>
      </c>
      <c r="O337" s="58" t="s">
        <v>29</v>
      </c>
      <c r="P337" s="16" cm="1">
        <f t="array" ref="P337">IFERROR(_xlfn.IFS(O337="","",O337="NON EFFICACE",1,O337="NON EXISTANTE",1,O337="PARTIELLE",2,O337="EFFICACE",4,O337="TRÈS EFFICACE",12,O337="NON CONCERNÉ",""),"")</f>
        <v>4</v>
      </c>
      <c r="Q337" s="14">
        <f t="shared" si="29"/>
        <v>2</v>
      </c>
      <c r="R337" s="206" t="s">
        <v>98</v>
      </c>
      <c r="S337" s="206"/>
      <c r="T337" s="206"/>
      <c r="U337" s="206"/>
      <c r="V337" s="206"/>
      <c r="W337" s="206"/>
      <c r="X337" s="206"/>
      <c r="Y337" s="206"/>
      <c r="Z337" s="206"/>
      <c r="AA337" s="206"/>
      <c r="AB337" s="206"/>
    </row>
    <row r="338" spans="1:28" s="27" customFormat="1" ht="60" x14ac:dyDescent="0.25">
      <c r="A338" s="211"/>
      <c r="B338" s="17"/>
      <c r="C338" s="220"/>
      <c r="D338" s="13" t="s">
        <v>138</v>
      </c>
      <c r="E338" s="13"/>
      <c r="F338" s="13" t="s">
        <v>133</v>
      </c>
      <c r="G338" s="13" t="s">
        <v>139</v>
      </c>
      <c r="H338" s="19">
        <v>1</v>
      </c>
      <c r="I338" s="19">
        <v>8</v>
      </c>
      <c r="J338" s="19">
        <f t="shared" si="30"/>
        <v>8</v>
      </c>
      <c r="K338" s="221"/>
      <c r="L338" s="65"/>
      <c r="M338" s="60" t="s">
        <v>170</v>
      </c>
      <c r="N338" s="15" t="s">
        <v>429</v>
      </c>
      <c r="O338" s="58" t="s">
        <v>29</v>
      </c>
      <c r="P338" s="16" cm="1">
        <f t="array" ref="P338">IFERROR(_xlfn.IFS(O338="","",O338="NON EFFICACE",1,O338="NON EXISTANTE",1,O338="PARTIELLE",2,O338="EFFICACE",4,O338="TRÈS EFFICACE",12,O338="NON CONCERNÉ",""),"")</f>
        <v>4</v>
      </c>
      <c r="Q338" s="14">
        <f t="shared" si="29"/>
        <v>2</v>
      </c>
      <c r="R338" s="206" t="s">
        <v>98</v>
      </c>
      <c r="S338" s="206"/>
      <c r="T338" s="206"/>
      <c r="U338" s="206"/>
      <c r="V338" s="206"/>
      <c r="W338" s="206"/>
      <c r="X338" s="206"/>
      <c r="Y338" s="206"/>
      <c r="Z338" s="206"/>
      <c r="AA338" s="206"/>
      <c r="AB338" s="206"/>
    </row>
    <row r="339" spans="1:28" s="27" customFormat="1" ht="60" x14ac:dyDescent="0.25">
      <c r="A339" s="211"/>
      <c r="B339" s="17"/>
      <c r="C339" s="220"/>
      <c r="D339" s="13" t="s">
        <v>128</v>
      </c>
      <c r="E339" s="13"/>
      <c r="F339" s="13" t="s">
        <v>133</v>
      </c>
      <c r="G339" s="13" t="s">
        <v>140</v>
      </c>
      <c r="H339" s="19">
        <v>1</v>
      </c>
      <c r="I339" s="19">
        <v>8</v>
      </c>
      <c r="J339" s="19">
        <f t="shared" si="30"/>
        <v>8</v>
      </c>
      <c r="K339" s="221"/>
      <c r="L339" s="65"/>
      <c r="M339" s="60" t="s">
        <v>168</v>
      </c>
      <c r="N339" s="15" t="s">
        <v>429</v>
      </c>
      <c r="O339" s="58" t="s">
        <v>29</v>
      </c>
      <c r="P339" s="16" cm="1">
        <f t="array" ref="P339">IFERROR(_xlfn.IFS(O339="","",O339="NON EFFICACE",1,O339="NON EXISTANTE",1,O339="PARTIELLE",2,O339="EFFICACE",4,O339="TRÈS EFFICACE",12,O339="NON CONCERNÉ",""),"")</f>
        <v>4</v>
      </c>
      <c r="Q339" s="14">
        <f t="shared" si="29"/>
        <v>2</v>
      </c>
      <c r="R339" s="206" t="s">
        <v>98</v>
      </c>
      <c r="S339" s="206"/>
      <c r="T339" s="206"/>
      <c r="U339" s="206"/>
      <c r="V339" s="206"/>
      <c r="W339" s="206"/>
      <c r="X339" s="206"/>
      <c r="Y339" s="206"/>
      <c r="Z339" s="206"/>
      <c r="AA339" s="206"/>
      <c r="AB339" s="206"/>
    </row>
    <row r="340" spans="1:28" s="27" customFormat="1" ht="60" x14ac:dyDescent="0.25">
      <c r="A340" s="211"/>
      <c r="B340" s="17"/>
      <c r="C340" s="220"/>
      <c r="D340" s="13" t="s">
        <v>141</v>
      </c>
      <c r="E340" s="13"/>
      <c r="F340" s="13" t="s">
        <v>133</v>
      </c>
      <c r="G340" s="13" t="s">
        <v>142</v>
      </c>
      <c r="H340" s="19">
        <v>1</v>
      </c>
      <c r="I340" s="19">
        <v>8</v>
      </c>
      <c r="J340" s="19">
        <f t="shared" si="30"/>
        <v>8</v>
      </c>
      <c r="K340" s="221"/>
      <c r="L340" s="65"/>
      <c r="M340" s="60" t="s">
        <v>171</v>
      </c>
      <c r="N340" s="15" t="s">
        <v>429</v>
      </c>
      <c r="O340" s="58" t="s">
        <v>29</v>
      </c>
      <c r="P340" s="16" cm="1">
        <f t="array" ref="P340">IFERROR(_xlfn.IFS(O340="","",O340="NON EFFICACE",1,O340="NON EXISTANTE",1,O340="PARTIELLE",2,O340="EFFICACE",4,O340="TRÈS EFFICACE",12,O340="NON CONCERNÉ",""),"")</f>
        <v>4</v>
      </c>
      <c r="Q340" s="14">
        <f t="shared" si="29"/>
        <v>2</v>
      </c>
      <c r="R340" s="206" t="s">
        <v>98</v>
      </c>
      <c r="S340" s="206"/>
      <c r="T340" s="206"/>
      <c r="U340" s="206"/>
      <c r="V340" s="206"/>
      <c r="W340" s="206"/>
      <c r="X340" s="206"/>
      <c r="Y340" s="206"/>
      <c r="Z340" s="206"/>
      <c r="AA340" s="206"/>
      <c r="AB340" s="206"/>
    </row>
    <row r="341" spans="1:28" s="27" customFormat="1" ht="60" x14ac:dyDescent="0.25">
      <c r="A341" s="211"/>
      <c r="B341" s="17"/>
      <c r="C341" s="220"/>
      <c r="D341" s="13" t="s">
        <v>144</v>
      </c>
      <c r="E341" s="13"/>
      <c r="F341" s="13" t="s">
        <v>133</v>
      </c>
      <c r="G341" s="13" t="s">
        <v>145</v>
      </c>
      <c r="H341" s="19">
        <v>1</v>
      </c>
      <c r="I341" s="19">
        <v>8</v>
      </c>
      <c r="J341" s="19">
        <f t="shared" si="30"/>
        <v>8</v>
      </c>
      <c r="K341" s="221"/>
      <c r="L341" s="65"/>
      <c r="M341" s="60" t="s">
        <v>168</v>
      </c>
      <c r="N341" s="15" t="s">
        <v>429</v>
      </c>
      <c r="O341" s="58" t="s">
        <v>29</v>
      </c>
      <c r="P341" s="16" cm="1">
        <f t="array" ref="P341">IFERROR(_xlfn.IFS(O341="","",O341="NON EFFICACE",1,O341="NON EXISTANTE",1,O341="PARTIELLE",2,O341="EFFICACE",4,O341="TRÈS EFFICACE",12,O341="NON CONCERNÉ",""),"")</f>
        <v>4</v>
      </c>
      <c r="Q341" s="14">
        <f t="shared" si="29"/>
        <v>2</v>
      </c>
      <c r="R341" s="206" t="s">
        <v>98</v>
      </c>
      <c r="S341" s="206"/>
      <c r="T341" s="206"/>
      <c r="U341" s="206"/>
      <c r="V341" s="206"/>
      <c r="W341" s="206"/>
      <c r="X341" s="206"/>
      <c r="Y341" s="206"/>
      <c r="Z341" s="206"/>
      <c r="AA341" s="206"/>
      <c r="AB341" s="206"/>
    </row>
    <row r="342" spans="1:28" s="27" customFormat="1" ht="60" x14ac:dyDescent="0.25">
      <c r="A342" s="211"/>
      <c r="B342" s="17"/>
      <c r="C342" s="220"/>
      <c r="D342" s="13" t="s">
        <v>144</v>
      </c>
      <c r="E342" s="13"/>
      <c r="F342" s="13" t="s">
        <v>133</v>
      </c>
      <c r="G342" s="13" t="s">
        <v>146</v>
      </c>
      <c r="H342" s="19">
        <v>1</v>
      </c>
      <c r="I342" s="19">
        <v>8</v>
      </c>
      <c r="J342" s="19">
        <f t="shared" si="30"/>
        <v>8</v>
      </c>
      <c r="K342" s="221"/>
      <c r="L342" s="65"/>
      <c r="M342" s="60" t="s">
        <v>168</v>
      </c>
      <c r="N342" s="15" t="s">
        <v>429</v>
      </c>
      <c r="O342" s="58" t="s">
        <v>29</v>
      </c>
      <c r="P342" s="16" cm="1">
        <f t="array" ref="P342">IFERROR(_xlfn.IFS(O342="","",O342="NON EFFICACE",1,O342="NON EXISTANTE",1,O342="PARTIELLE",2,O342="EFFICACE",4,O342="TRÈS EFFICACE",12,O342="NON CONCERNÉ",""),"")</f>
        <v>4</v>
      </c>
      <c r="Q342" s="14">
        <f t="shared" si="29"/>
        <v>2</v>
      </c>
      <c r="R342" s="206" t="s">
        <v>98</v>
      </c>
      <c r="S342" s="206"/>
      <c r="T342" s="206"/>
      <c r="U342" s="206"/>
      <c r="V342" s="206"/>
      <c r="W342" s="206"/>
      <c r="X342" s="206"/>
      <c r="Y342" s="206"/>
      <c r="Z342" s="206"/>
      <c r="AA342" s="206"/>
      <c r="AB342" s="206"/>
    </row>
    <row r="343" spans="1:28" s="27" customFormat="1" ht="60" x14ac:dyDescent="0.25">
      <c r="A343" s="211"/>
      <c r="B343" s="17"/>
      <c r="C343" s="220"/>
      <c r="D343" s="13" t="s">
        <v>153</v>
      </c>
      <c r="E343" s="13"/>
      <c r="F343" s="13" t="s">
        <v>133</v>
      </c>
      <c r="G343" s="13" t="s">
        <v>147</v>
      </c>
      <c r="H343" s="19">
        <v>1</v>
      </c>
      <c r="I343" s="19">
        <v>8</v>
      </c>
      <c r="J343" s="19">
        <f t="shared" si="30"/>
        <v>8</v>
      </c>
      <c r="K343" s="221"/>
      <c r="L343" s="65"/>
      <c r="M343" s="60" t="s">
        <v>163</v>
      </c>
      <c r="N343" s="15" t="s">
        <v>429</v>
      </c>
      <c r="O343" s="58" t="s">
        <v>29</v>
      </c>
      <c r="P343" s="16" cm="1">
        <f t="array" ref="P343">IFERROR(_xlfn.IFS(O343="","",O343="NON EFFICACE",1,O343="NON EXISTANTE",1,O343="PARTIELLE",2,O343="EFFICACE",4,O343="TRÈS EFFICACE",12,O343="NON CONCERNÉ",""),"")</f>
        <v>4</v>
      </c>
      <c r="Q343" s="14">
        <f t="shared" si="29"/>
        <v>2</v>
      </c>
      <c r="R343" s="206" t="s">
        <v>98</v>
      </c>
      <c r="S343" s="206"/>
      <c r="T343" s="206"/>
      <c r="U343" s="206"/>
      <c r="V343" s="206"/>
      <c r="W343" s="206"/>
      <c r="X343" s="206"/>
      <c r="Y343" s="206"/>
      <c r="Z343" s="206"/>
      <c r="AA343" s="206"/>
      <c r="AB343" s="206"/>
    </row>
    <row r="344" spans="1:28" s="27" customFormat="1" ht="60" x14ac:dyDescent="0.25">
      <c r="A344" s="211"/>
      <c r="B344" s="17"/>
      <c r="C344" s="220"/>
      <c r="D344" s="13" t="s">
        <v>148</v>
      </c>
      <c r="E344" s="13"/>
      <c r="F344" s="13" t="s">
        <v>133</v>
      </c>
      <c r="G344" s="13" t="s">
        <v>149</v>
      </c>
      <c r="H344" s="19">
        <v>1</v>
      </c>
      <c r="I344" s="19">
        <v>8</v>
      </c>
      <c r="J344" s="19">
        <f t="shared" si="30"/>
        <v>8</v>
      </c>
      <c r="K344" s="221"/>
      <c r="L344" s="65"/>
      <c r="M344" s="60" t="s">
        <v>168</v>
      </c>
      <c r="N344" s="15" t="s">
        <v>429</v>
      </c>
      <c r="O344" s="58" t="s">
        <v>29</v>
      </c>
      <c r="P344" s="16" cm="1">
        <f t="array" ref="P344">IFERROR(_xlfn.IFS(O344="","",O344="NON EFFICACE",1,O344="NON EXISTANTE",1,O344="PARTIELLE",2,O344="EFFICACE",4,O344="TRÈS EFFICACE",12,O344="NON CONCERNÉ",""),"")</f>
        <v>4</v>
      </c>
      <c r="Q344" s="14">
        <f t="shared" si="29"/>
        <v>2</v>
      </c>
      <c r="R344" s="206" t="s">
        <v>98</v>
      </c>
      <c r="S344" s="206"/>
      <c r="T344" s="206"/>
      <c r="U344" s="206"/>
      <c r="V344" s="206"/>
      <c r="W344" s="206"/>
      <c r="X344" s="206"/>
      <c r="Y344" s="206"/>
      <c r="Z344" s="206"/>
      <c r="AA344" s="206"/>
      <c r="AB344" s="206"/>
    </row>
    <row r="345" spans="1:28" s="27" customFormat="1" ht="60" x14ac:dyDescent="0.25">
      <c r="A345" s="211"/>
      <c r="B345" s="17"/>
      <c r="C345" s="220"/>
      <c r="D345" s="13" t="s">
        <v>150</v>
      </c>
      <c r="E345" s="13"/>
      <c r="F345" s="13" t="s">
        <v>133</v>
      </c>
      <c r="G345" s="13" t="s">
        <v>151</v>
      </c>
      <c r="H345" s="19">
        <v>1</v>
      </c>
      <c r="I345" s="19">
        <v>8</v>
      </c>
      <c r="J345" s="19">
        <f t="shared" si="30"/>
        <v>8</v>
      </c>
      <c r="K345" s="221"/>
      <c r="L345" s="65"/>
      <c r="M345" s="60" t="s">
        <v>168</v>
      </c>
      <c r="N345" s="15" t="s">
        <v>429</v>
      </c>
      <c r="O345" s="58" t="s">
        <v>29</v>
      </c>
      <c r="P345" s="16" cm="1">
        <f t="array" ref="P345">IFERROR(_xlfn.IFS(O345="","",O345="NON EFFICACE",1,O345="NON EXISTANTE",1,O345="PARTIELLE",2,O345="EFFICACE",4,O345="TRÈS EFFICACE",12,O345="NON CONCERNÉ",""),"")</f>
        <v>4</v>
      </c>
      <c r="Q345" s="14">
        <f t="shared" si="29"/>
        <v>2</v>
      </c>
      <c r="R345" s="206" t="s">
        <v>98</v>
      </c>
      <c r="S345" s="206"/>
      <c r="T345" s="206"/>
      <c r="U345" s="206"/>
      <c r="V345" s="206"/>
      <c r="W345" s="206"/>
      <c r="X345" s="206"/>
      <c r="Y345" s="206"/>
      <c r="Z345" s="206"/>
      <c r="AA345" s="206"/>
      <c r="AB345" s="206"/>
    </row>
    <row r="346" spans="1:28" s="27" customFormat="1" ht="60" x14ac:dyDescent="0.25">
      <c r="A346" s="211"/>
      <c r="B346" s="17"/>
      <c r="C346" s="220"/>
      <c r="D346" s="13" t="s">
        <v>150</v>
      </c>
      <c r="E346" s="13"/>
      <c r="F346" s="13" t="s">
        <v>133</v>
      </c>
      <c r="G346" s="13" t="s">
        <v>152</v>
      </c>
      <c r="H346" s="19">
        <v>1</v>
      </c>
      <c r="I346" s="19">
        <v>8</v>
      </c>
      <c r="J346" s="19">
        <f t="shared" si="30"/>
        <v>8</v>
      </c>
      <c r="K346" s="221"/>
      <c r="L346" s="65"/>
      <c r="M346" s="60" t="s">
        <v>163</v>
      </c>
      <c r="N346" s="15" t="s">
        <v>429</v>
      </c>
      <c r="O346" s="58" t="s">
        <v>29</v>
      </c>
      <c r="P346" s="16" cm="1">
        <f t="array" ref="P346">IFERROR(_xlfn.IFS(O346="","",O346="NON EFFICACE",1,O346="NON EXISTANTE",1,O346="PARTIELLE",2,O346="EFFICACE",4,O346="TRÈS EFFICACE",12,O346="NON CONCERNÉ",""),"")</f>
        <v>4</v>
      </c>
      <c r="Q346" s="14">
        <f t="shared" si="29"/>
        <v>2</v>
      </c>
      <c r="R346" s="206" t="s">
        <v>98</v>
      </c>
      <c r="S346" s="206"/>
      <c r="T346" s="206"/>
      <c r="U346" s="206"/>
      <c r="V346" s="206"/>
      <c r="W346" s="206"/>
      <c r="X346" s="206"/>
      <c r="Y346" s="206"/>
      <c r="Z346" s="206"/>
      <c r="AA346" s="206"/>
      <c r="AB346" s="206"/>
    </row>
    <row r="347" spans="1:28" s="27" customFormat="1" ht="60" x14ac:dyDescent="0.25">
      <c r="A347" s="211"/>
      <c r="B347" s="17"/>
      <c r="C347" s="220"/>
      <c r="D347" s="13" t="s">
        <v>150</v>
      </c>
      <c r="E347" s="13"/>
      <c r="F347" s="13" t="s">
        <v>133</v>
      </c>
      <c r="G347" s="13" t="s">
        <v>154</v>
      </c>
      <c r="H347" s="19">
        <v>1</v>
      </c>
      <c r="I347" s="19">
        <v>8</v>
      </c>
      <c r="J347" s="19">
        <f t="shared" si="30"/>
        <v>8</v>
      </c>
      <c r="K347" s="221"/>
      <c r="L347" s="65"/>
      <c r="M347" s="60" t="s">
        <v>163</v>
      </c>
      <c r="N347" s="15" t="s">
        <v>429</v>
      </c>
      <c r="O347" s="58" t="s">
        <v>29</v>
      </c>
      <c r="P347" s="16" cm="1">
        <f t="array" ref="P347">IFERROR(_xlfn.IFS(O347="","",O347="NON EFFICACE",1,O347="NON EXISTANTE",1,O347="PARTIELLE",2,O347="EFFICACE",4,O347="TRÈS EFFICACE",12,O347="NON CONCERNÉ",""),"")</f>
        <v>4</v>
      </c>
      <c r="Q347" s="14">
        <f t="shared" si="29"/>
        <v>2</v>
      </c>
      <c r="R347" s="206" t="s">
        <v>98</v>
      </c>
      <c r="S347" s="206"/>
      <c r="T347" s="206"/>
      <c r="U347" s="206"/>
      <c r="V347" s="206"/>
      <c r="W347" s="206"/>
      <c r="X347" s="206"/>
      <c r="Y347" s="206"/>
      <c r="Z347" s="206"/>
      <c r="AA347" s="206"/>
      <c r="AB347" s="206"/>
    </row>
    <row r="348" spans="1:28" s="27" customFormat="1" ht="60" x14ac:dyDescent="0.25">
      <c r="A348" s="211"/>
      <c r="B348" s="17"/>
      <c r="C348" s="220"/>
      <c r="D348" s="13" t="s">
        <v>155</v>
      </c>
      <c r="E348" s="13"/>
      <c r="F348" s="13" t="s">
        <v>133</v>
      </c>
      <c r="G348" s="13" t="s">
        <v>156</v>
      </c>
      <c r="H348" s="19">
        <v>1</v>
      </c>
      <c r="I348" s="19">
        <v>8</v>
      </c>
      <c r="J348" s="19">
        <f t="shared" si="30"/>
        <v>8</v>
      </c>
      <c r="K348" s="221"/>
      <c r="L348" s="65"/>
      <c r="M348" s="60" t="s">
        <v>172</v>
      </c>
      <c r="N348" s="15" t="s">
        <v>429</v>
      </c>
      <c r="O348" s="58" t="s">
        <v>29</v>
      </c>
      <c r="P348" s="16" cm="1">
        <f t="array" ref="P348">IFERROR(_xlfn.IFS(O348="","",O348="NON EFFICACE",1,O348="NON EXISTANTE",1,O348="PARTIELLE",2,O348="EFFICACE",4,O348="TRÈS EFFICACE",12,O348="NON CONCERNÉ",""),"")</f>
        <v>4</v>
      </c>
      <c r="Q348" s="14">
        <f t="shared" si="29"/>
        <v>2</v>
      </c>
      <c r="R348" s="206" t="s">
        <v>98</v>
      </c>
      <c r="S348" s="206"/>
      <c r="T348" s="206"/>
      <c r="U348" s="206"/>
      <c r="V348" s="206"/>
      <c r="W348" s="206"/>
      <c r="X348" s="206"/>
      <c r="Y348" s="206"/>
      <c r="Z348" s="206"/>
      <c r="AA348" s="206"/>
      <c r="AB348" s="206"/>
    </row>
    <row r="349" spans="1:28" s="27" customFormat="1" ht="60" x14ac:dyDescent="0.25">
      <c r="A349" s="211"/>
      <c r="B349" s="17"/>
      <c r="C349" s="220"/>
      <c r="D349" s="13" t="s">
        <v>157</v>
      </c>
      <c r="E349" s="13"/>
      <c r="F349" s="13" t="s">
        <v>133</v>
      </c>
      <c r="G349" s="13" t="s">
        <v>158</v>
      </c>
      <c r="H349" s="19">
        <v>1</v>
      </c>
      <c r="I349" s="19">
        <v>8</v>
      </c>
      <c r="J349" s="19">
        <f t="shared" si="30"/>
        <v>8</v>
      </c>
      <c r="K349" s="221"/>
      <c r="L349" s="65"/>
      <c r="M349" s="60" t="s">
        <v>163</v>
      </c>
      <c r="N349" s="15" t="s">
        <v>429</v>
      </c>
      <c r="O349" s="58" t="s">
        <v>29</v>
      </c>
      <c r="P349" s="16" cm="1">
        <f t="array" ref="P349">IFERROR(_xlfn.IFS(O349="","",O349="NON EFFICACE",1,O349="NON EXISTANTE",1,O349="PARTIELLE",2,O349="EFFICACE",4,O349="TRÈS EFFICACE",12,O349="NON CONCERNÉ",""),"")</f>
        <v>4</v>
      </c>
      <c r="Q349" s="14">
        <f t="shared" si="29"/>
        <v>2</v>
      </c>
      <c r="R349" s="206" t="s">
        <v>98</v>
      </c>
      <c r="S349" s="206"/>
      <c r="T349" s="206"/>
      <c r="U349" s="206"/>
      <c r="V349" s="206"/>
      <c r="W349" s="206"/>
      <c r="X349" s="206"/>
      <c r="Y349" s="206"/>
      <c r="Z349" s="206"/>
      <c r="AA349" s="206"/>
      <c r="AB349" s="206"/>
    </row>
    <row r="350" spans="1:28" s="27" customFormat="1" ht="60" x14ac:dyDescent="0.25">
      <c r="A350" s="211"/>
      <c r="B350" s="17"/>
      <c r="C350" s="220"/>
      <c r="D350" s="13" t="s">
        <v>121</v>
      </c>
      <c r="E350" s="13"/>
      <c r="F350" s="13" t="s">
        <v>122</v>
      </c>
      <c r="G350" s="13" t="s">
        <v>204</v>
      </c>
      <c r="H350" s="19">
        <v>1</v>
      </c>
      <c r="I350" s="19">
        <v>8</v>
      </c>
      <c r="J350" s="19">
        <f t="shared" si="30"/>
        <v>8</v>
      </c>
      <c r="K350" s="221"/>
      <c r="L350" s="65"/>
      <c r="M350" s="60" t="s">
        <v>163</v>
      </c>
      <c r="N350" s="15" t="s">
        <v>429</v>
      </c>
      <c r="O350" s="58" t="s">
        <v>29</v>
      </c>
      <c r="P350" s="16" cm="1">
        <f t="array" ref="P350">IFERROR(_xlfn.IFS(O350="","",O350="NON EFFICACE",1,O350="NON EXISTANTE",1,O350="PARTIELLE",2,O350="EFFICACE",4,O350="TRÈS EFFICACE",12,O350="NON CONCERNÉ",""),"")</f>
        <v>4</v>
      </c>
      <c r="Q350" s="14">
        <f t="shared" si="29"/>
        <v>2</v>
      </c>
      <c r="R350" s="206" t="s">
        <v>98</v>
      </c>
      <c r="S350" s="206"/>
      <c r="T350" s="206"/>
      <c r="U350" s="206"/>
      <c r="V350" s="206"/>
      <c r="W350" s="206"/>
      <c r="X350" s="206"/>
      <c r="Y350" s="206"/>
      <c r="Z350" s="206"/>
      <c r="AA350" s="206"/>
      <c r="AB350" s="206"/>
    </row>
    <row r="351" spans="1:28" s="27" customFormat="1" ht="60" x14ac:dyDescent="0.25">
      <c r="A351" s="211"/>
      <c r="B351" s="17"/>
      <c r="C351" s="220"/>
      <c r="D351" s="13" t="s">
        <v>155</v>
      </c>
      <c r="E351" s="13"/>
      <c r="F351" s="13" t="s">
        <v>133</v>
      </c>
      <c r="G351" s="13" t="s">
        <v>159</v>
      </c>
      <c r="H351" s="19">
        <v>1</v>
      </c>
      <c r="I351" s="19">
        <v>8</v>
      </c>
      <c r="J351" s="19">
        <f t="shared" si="30"/>
        <v>8</v>
      </c>
      <c r="K351" s="221"/>
      <c r="L351" s="65"/>
      <c r="M351" s="60" t="s">
        <v>172</v>
      </c>
      <c r="N351" s="15" t="s">
        <v>429</v>
      </c>
      <c r="O351" s="58" t="s">
        <v>29</v>
      </c>
      <c r="P351" s="16" cm="1">
        <f t="array" ref="P351">IFERROR(_xlfn.IFS(O351="","",O351="NON EFFICACE",1,O351="NON EXISTANTE",1,O351="PARTIELLE",2,O351="EFFICACE",4,O351="TRÈS EFFICACE",12,O351="NON CONCERNÉ",""),"")</f>
        <v>4</v>
      </c>
      <c r="Q351" s="14">
        <f t="shared" si="29"/>
        <v>2</v>
      </c>
      <c r="R351" s="206" t="s">
        <v>98</v>
      </c>
      <c r="S351" s="206"/>
      <c r="T351" s="206"/>
      <c r="U351" s="206"/>
      <c r="V351" s="206"/>
      <c r="W351" s="206"/>
      <c r="X351" s="206"/>
      <c r="Y351" s="206"/>
      <c r="Z351" s="206"/>
      <c r="AA351" s="206"/>
      <c r="AB351" s="206"/>
    </row>
    <row r="352" spans="1:28" s="83" customFormat="1" x14ac:dyDescent="0.25">
      <c r="A352" s="17"/>
      <c r="B352" s="17"/>
      <c r="C352" s="17"/>
      <c r="D352" s="18"/>
      <c r="E352" s="18"/>
      <c r="F352" s="18"/>
      <c r="G352" s="18"/>
      <c r="H352" s="18"/>
      <c r="I352" s="18"/>
      <c r="J352" s="19"/>
      <c r="K352" s="19"/>
      <c r="L352" s="19"/>
      <c r="M352" s="153"/>
      <c r="N352" s="37"/>
      <c r="O352" s="154"/>
      <c r="P352" s="19"/>
      <c r="Q352" s="155"/>
      <c r="R352" s="155"/>
      <c r="S352" s="155"/>
      <c r="T352" s="60"/>
      <c r="U352" s="155"/>
      <c r="V352" s="155"/>
      <c r="W352" s="155"/>
      <c r="X352" s="155"/>
      <c r="Y352" s="155"/>
      <c r="Z352" s="155"/>
      <c r="AA352" s="155"/>
      <c r="AB352" s="155"/>
    </row>
    <row r="353" spans="1:28" ht="75" x14ac:dyDescent="0.25">
      <c r="A353" s="207" t="s">
        <v>37</v>
      </c>
      <c r="B353" s="12"/>
      <c r="C353" s="208" t="s">
        <v>25</v>
      </c>
      <c r="D353" s="13" t="s">
        <v>105</v>
      </c>
      <c r="E353" s="13"/>
      <c r="F353" s="13" t="s">
        <v>106</v>
      </c>
      <c r="G353" s="13" t="s">
        <v>104</v>
      </c>
      <c r="H353" s="14">
        <v>1</v>
      </c>
      <c r="I353" s="14">
        <v>16</v>
      </c>
      <c r="J353" s="14">
        <f t="shared" si="0"/>
        <v>16</v>
      </c>
      <c r="K353" s="209" t="s">
        <v>38</v>
      </c>
      <c r="L353" s="65"/>
      <c r="M353" s="60" t="s">
        <v>415</v>
      </c>
      <c r="N353" s="60" t="s">
        <v>231</v>
      </c>
      <c r="O353" s="58" t="s">
        <v>29</v>
      </c>
      <c r="P353" s="16" cm="1">
        <f t="array" ref="P353">IFERROR(_xlfn.IFS(O353="","",O353="NON EFFICACE",1,O353="NON EXISTANTE",1,O353="PARTIELLE",2,O353="EFFICACE",4,O353="TRÈS EFFICACE",12,O353="NON CONCERNÉ",""),"")</f>
        <v>4</v>
      </c>
      <c r="Q353" s="14">
        <f t="shared" ref="Q353" si="31">IFERROR(ROUND(J353/P353,0),"")</f>
        <v>4</v>
      </c>
      <c r="R353" s="206" t="s">
        <v>98</v>
      </c>
      <c r="S353" s="206"/>
      <c r="T353" s="206"/>
      <c r="U353" s="206"/>
      <c r="V353" s="206"/>
      <c r="W353" s="206"/>
      <c r="X353" s="206"/>
      <c r="Y353" s="206"/>
      <c r="Z353" s="206"/>
      <c r="AA353" s="206"/>
      <c r="AB353" s="206"/>
    </row>
    <row r="354" spans="1:28" ht="75" x14ac:dyDescent="0.25">
      <c r="A354" s="207"/>
      <c r="B354" s="12"/>
      <c r="C354" s="208"/>
      <c r="D354" s="13" t="s">
        <v>105</v>
      </c>
      <c r="E354" s="13"/>
      <c r="F354" s="13" t="s">
        <v>106</v>
      </c>
      <c r="G354" s="13" t="s">
        <v>107</v>
      </c>
      <c r="H354" s="14">
        <v>1</v>
      </c>
      <c r="I354" s="14">
        <v>16</v>
      </c>
      <c r="J354" s="14">
        <f t="shared" ref="J354:J386" si="32">I354*H354</f>
        <v>16</v>
      </c>
      <c r="K354" s="210"/>
      <c r="L354" s="65"/>
      <c r="M354" s="60" t="s">
        <v>415</v>
      </c>
      <c r="N354" s="60" t="s">
        <v>231</v>
      </c>
      <c r="O354" s="58" t="s">
        <v>29</v>
      </c>
      <c r="P354" s="16" cm="1">
        <f t="array" ref="P354">IFERROR(_xlfn.IFS(O354="","",O354="NON EFFICACE",1,O354="NON EXISTANTE",1,O354="PARTIELLE",2,O354="EFFICACE",4,O354="TRÈS EFFICACE",12,O354="NON CONCERNÉ",""),"")</f>
        <v>4</v>
      </c>
      <c r="Q354" s="14">
        <f t="shared" ref="Q354:Q355" si="33">IFERROR(ROUND(J354/P354,0),"")</f>
        <v>4</v>
      </c>
      <c r="R354" s="206" t="s">
        <v>98</v>
      </c>
      <c r="S354" s="206"/>
      <c r="T354" s="206"/>
      <c r="U354" s="206"/>
      <c r="V354" s="206"/>
      <c r="W354" s="206"/>
      <c r="X354" s="206"/>
      <c r="Y354" s="206"/>
      <c r="Z354" s="206"/>
      <c r="AA354" s="206"/>
      <c r="AB354" s="206"/>
    </row>
    <row r="355" spans="1:28" ht="75" x14ac:dyDescent="0.25">
      <c r="A355" s="207"/>
      <c r="B355" s="12"/>
      <c r="C355" s="208"/>
      <c r="D355" s="13" t="s">
        <v>105</v>
      </c>
      <c r="E355" s="13"/>
      <c r="F355" s="13" t="s">
        <v>106</v>
      </c>
      <c r="G355" s="13" t="s">
        <v>108</v>
      </c>
      <c r="H355" s="14">
        <v>1</v>
      </c>
      <c r="I355" s="14">
        <v>16</v>
      </c>
      <c r="J355" s="14">
        <f t="shared" si="32"/>
        <v>16</v>
      </c>
      <c r="K355" s="210"/>
      <c r="L355" s="65"/>
      <c r="M355" s="60" t="s">
        <v>415</v>
      </c>
      <c r="N355" s="60" t="s">
        <v>231</v>
      </c>
      <c r="O355" s="58" t="s">
        <v>29</v>
      </c>
      <c r="P355" s="16" cm="1">
        <f t="array" ref="P355">IFERROR(_xlfn.IFS(O355="","",O355="NON EFFICACE",1,O355="NON EXISTANTE",1,O355="PARTIELLE",2,O355="EFFICACE",4,O355="TRÈS EFFICACE",12,O355="NON CONCERNÉ",""),"")</f>
        <v>4</v>
      </c>
      <c r="Q355" s="14">
        <f t="shared" si="33"/>
        <v>4</v>
      </c>
      <c r="R355" s="206" t="s">
        <v>98</v>
      </c>
      <c r="S355" s="206"/>
      <c r="T355" s="206"/>
      <c r="U355" s="206"/>
      <c r="V355" s="206"/>
      <c r="W355" s="206"/>
      <c r="X355" s="206"/>
      <c r="Y355" s="206"/>
      <c r="Z355" s="206"/>
      <c r="AA355" s="206"/>
      <c r="AB355" s="206"/>
    </row>
    <row r="356" spans="1:28" ht="75" x14ac:dyDescent="0.25">
      <c r="A356" s="207"/>
      <c r="B356" s="12"/>
      <c r="C356" s="208"/>
      <c r="D356" s="13" t="s">
        <v>105</v>
      </c>
      <c r="E356" s="13"/>
      <c r="F356" s="13" t="s">
        <v>106</v>
      </c>
      <c r="G356" s="13" t="s">
        <v>109</v>
      </c>
      <c r="H356" s="14">
        <v>1</v>
      </c>
      <c r="I356" s="14">
        <v>16</v>
      </c>
      <c r="J356" s="14">
        <f t="shared" si="32"/>
        <v>16</v>
      </c>
      <c r="K356" s="210"/>
      <c r="L356" s="65"/>
      <c r="M356" s="60" t="s">
        <v>415</v>
      </c>
      <c r="N356" s="60" t="s">
        <v>231</v>
      </c>
      <c r="O356" s="58" t="s">
        <v>29</v>
      </c>
      <c r="P356" s="16" cm="1">
        <f t="array" ref="P356">IFERROR(_xlfn.IFS(O356="","",O356="NON EFFICACE",1,O356="NON EXISTANTE",1,O356="PARTIELLE",2,O356="EFFICACE",4,O356="TRÈS EFFICACE",12,O356="NON CONCERNÉ",""),"")</f>
        <v>4</v>
      </c>
      <c r="Q356" s="14">
        <f t="shared" ref="Q356:Q386" si="34">IFERROR(ROUND(J356/P356,0),"")</f>
        <v>4</v>
      </c>
      <c r="R356" s="206" t="s">
        <v>98</v>
      </c>
      <c r="S356" s="206"/>
      <c r="T356" s="206"/>
      <c r="U356" s="206"/>
      <c r="V356" s="206"/>
      <c r="W356" s="206"/>
      <c r="X356" s="206"/>
      <c r="Y356" s="206"/>
      <c r="Z356" s="206"/>
      <c r="AA356" s="206"/>
      <c r="AB356" s="206"/>
    </row>
    <row r="357" spans="1:28" ht="75" x14ac:dyDescent="0.25">
      <c r="A357" s="207"/>
      <c r="B357" s="12"/>
      <c r="C357" s="208"/>
      <c r="D357" s="13" t="s">
        <v>105</v>
      </c>
      <c r="E357" s="13"/>
      <c r="F357" s="13" t="s">
        <v>106</v>
      </c>
      <c r="G357" s="13" t="s">
        <v>162</v>
      </c>
      <c r="H357" s="14">
        <v>1</v>
      </c>
      <c r="I357" s="14">
        <v>16</v>
      </c>
      <c r="J357" s="14">
        <f t="shared" si="32"/>
        <v>16</v>
      </c>
      <c r="K357" s="210"/>
      <c r="L357" s="65"/>
      <c r="M357" s="60" t="s">
        <v>415</v>
      </c>
      <c r="N357" s="60" t="s">
        <v>231</v>
      </c>
      <c r="O357" s="58" t="s">
        <v>29</v>
      </c>
      <c r="P357" s="16" cm="1">
        <f t="array" ref="P357">IFERROR(_xlfn.IFS(O357="","",O357="NON EFFICACE",1,O357="NON EXISTANTE",1,O357="PARTIELLE",2,O357="EFFICACE",4,O357="TRÈS EFFICACE",12,O357="NON CONCERNÉ",""),"")</f>
        <v>4</v>
      </c>
      <c r="Q357" s="14">
        <f t="shared" si="34"/>
        <v>4</v>
      </c>
      <c r="R357" s="206" t="s">
        <v>98</v>
      </c>
      <c r="S357" s="206"/>
      <c r="T357" s="206"/>
      <c r="U357" s="206"/>
      <c r="V357" s="206"/>
      <c r="W357" s="206"/>
      <c r="X357" s="206"/>
      <c r="Y357" s="206"/>
      <c r="Z357" s="206"/>
      <c r="AA357" s="206"/>
      <c r="AB357" s="206"/>
    </row>
    <row r="358" spans="1:28" ht="75" x14ac:dyDescent="0.25">
      <c r="A358" s="207"/>
      <c r="B358" s="12"/>
      <c r="C358" s="208"/>
      <c r="D358" s="13" t="s">
        <v>105</v>
      </c>
      <c r="E358" s="13"/>
      <c r="F358" s="13" t="s">
        <v>114</v>
      </c>
      <c r="G358" s="13" t="s">
        <v>115</v>
      </c>
      <c r="H358" s="14">
        <v>1</v>
      </c>
      <c r="I358" s="14">
        <v>16</v>
      </c>
      <c r="J358" s="14">
        <f t="shared" si="32"/>
        <v>16</v>
      </c>
      <c r="K358" s="210"/>
      <c r="L358" s="65"/>
      <c r="M358" s="60" t="s">
        <v>415</v>
      </c>
      <c r="N358" s="60" t="s">
        <v>231</v>
      </c>
      <c r="O358" s="58" t="s">
        <v>29</v>
      </c>
      <c r="P358" s="16" cm="1">
        <f t="array" ref="P358">IFERROR(_xlfn.IFS(O358="","",O358="NON EFFICACE",1,O358="NON EXISTANTE",1,O358="PARTIELLE",2,O358="EFFICACE",4,O358="TRÈS EFFICACE",12,O358="NON CONCERNÉ",""),"")</f>
        <v>4</v>
      </c>
      <c r="Q358" s="14">
        <f t="shared" si="34"/>
        <v>4</v>
      </c>
      <c r="R358" s="206" t="s">
        <v>98</v>
      </c>
      <c r="S358" s="206"/>
      <c r="T358" s="206"/>
      <c r="U358" s="206"/>
      <c r="V358" s="206"/>
      <c r="W358" s="206"/>
      <c r="X358" s="206"/>
      <c r="Y358" s="206"/>
      <c r="Z358" s="206"/>
      <c r="AA358" s="206"/>
      <c r="AB358" s="206"/>
    </row>
    <row r="359" spans="1:28" ht="75" x14ac:dyDescent="0.25">
      <c r="A359" s="207"/>
      <c r="B359" s="12"/>
      <c r="C359" s="208"/>
      <c r="D359" s="13" t="s">
        <v>116</v>
      </c>
      <c r="E359" s="13"/>
      <c r="F359" s="13" t="s">
        <v>114</v>
      </c>
      <c r="G359" s="13" t="s">
        <v>117</v>
      </c>
      <c r="H359" s="14">
        <v>1</v>
      </c>
      <c r="I359" s="14">
        <v>16</v>
      </c>
      <c r="J359" s="14">
        <f t="shared" si="32"/>
        <v>16</v>
      </c>
      <c r="K359" s="210"/>
      <c r="L359" s="65"/>
      <c r="M359" s="60" t="s">
        <v>415</v>
      </c>
      <c r="N359" s="60" t="s">
        <v>231</v>
      </c>
      <c r="O359" s="58" t="s">
        <v>29</v>
      </c>
      <c r="P359" s="16" cm="1">
        <f t="array" ref="P359">IFERROR(_xlfn.IFS(O359="","",O359="NON EFFICACE",1,O359="NON EXISTANTE",1,O359="PARTIELLE",2,O359="EFFICACE",4,O359="TRÈS EFFICACE",12,O359="NON CONCERNÉ",""),"")</f>
        <v>4</v>
      </c>
      <c r="Q359" s="14">
        <f t="shared" si="34"/>
        <v>4</v>
      </c>
      <c r="R359" s="206" t="s">
        <v>98</v>
      </c>
      <c r="S359" s="206"/>
      <c r="T359" s="206"/>
      <c r="U359" s="206"/>
      <c r="V359" s="206"/>
      <c r="W359" s="206"/>
      <c r="X359" s="206"/>
      <c r="Y359" s="206"/>
      <c r="Z359" s="206"/>
      <c r="AA359" s="206"/>
      <c r="AB359" s="206"/>
    </row>
    <row r="360" spans="1:28" ht="75" x14ac:dyDescent="0.25">
      <c r="A360" s="207"/>
      <c r="B360" s="12"/>
      <c r="C360" s="208"/>
      <c r="D360" s="13" t="s">
        <v>118</v>
      </c>
      <c r="E360" s="13"/>
      <c r="F360" s="13" t="s">
        <v>114</v>
      </c>
      <c r="G360" s="13" t="s">
        <v>307</v>
      </c>
      <c r="H360" s="14">
        <v>1</v>
      </c>
      <c r="I360" s="14">
        <v>16</v>
      </c>
      <c r="J360" s="14">
        <f t="shared" si="32"/>
        <v>16</v>
      </c>
      <c r="K360" s="210"/>
      <c r="L360" s="65"/>
      <c r="M360" s="60" t="s">
        <v>415</v>
      </c>
      <c r="N360" s="60" t="s">
        <v>231</v>
      </c>
      <c r="O360" s="58" t="s">
        <v>29</v>
      </c>
      <c r="P360" s="16" cm="1">
        <f t="array" ref="P360">IFERROR(_xlfn.IFS(O360="","",O360="NON EFFICACE",1,O360="NON EXISTANTE",1,O360="PARTIELLE",2,O360="EFFICACE",4,O360="TRÈS EFFICACE",12,O360="NON CONCERNÉ",""),"")</f>
        <v>4</v>
      </c>
      <c r="Q360" s="14">
        <f t="shared" si="34"/>
        <v>4</v>
      </c>
      <c r="R360" s="206" t="s">
        <v>98</v>
      </c>
      <c r="S360" s="206"/>
      <c r="T360" s="206"/>
      <c r="U360" s="206"/>
      <c r="V360" s="206"/>
      <c r="W360" s="206"/>
      <c r="X360" s="206"/>
      <c r="Y360" s="206"/>
      <c r="Z360" s="206"/>
      <c r="AA360" s="206"/>
      <c r="AB360" s="206"/>
    </row>
    <row r="361" spans="1:28" ht="75" x14ac:dyDescent="0.25">
      <c r="A361" s="207"/>
      <c r="B361" s="12"/>
      <c r="C361" s="208"/>
      <c r="D361" s="13" t="s">
        <v>116</v>
      </c>
      <c r="E361" s="13"/>
      <c r="F361" s="13" t="s">
        <v>114</v>
      </c>
      <c r="G361" s="13" t="s">
        <v>119</v>
      </c>
      <c r="H361" s="14">
        <v>1</v>
      </c>
      <c r="I361" s="14">
        <v>16</v>
      </c>
      <c r="J361" s="14">
        <f t="shared" si="32"/>
        <v>16</v>
      </c>
      <c r="K361" s="210"/>
      <c r="L361" s="65"/>
      <c r="M361" s="60" t="s">
        <v>415</v>
      </c>
      <c r="N361" s="60" t="s">
        <v>231</v>
      </c>
      <c r="O361" s="58" t="s">
        <v>29</v>
      </c>
      <c r="P361" s="16" cm="1">
        <f t="array" ref="P361">IFERROR(_xlfn.IFS(O361="","",O361="NON EFFICACE",1,O361="NON EXISTANTE",1,O361="PARTIELLE",2,O361="EFFICACE",4,O361="TRÈS EFFICACE",12,O361="NON CONCERNÉ",""),"")</f>
        <v>4</v>
      </c>
      <c r="Q361" s="14">
        <f t="shared" si="34"/>
        <v>4</v>
      </c>
      <c r="R361" s="206" t="s">
        <v>98</v>
      </c>
      <c r="S361" s="206"/>
      <c r="T361" s="206"/>
      <c r="U361" s="206"/>
      <c r="V361" s="206"/>
      <c r="W361" s="206"/>
      <c r="X361" s="206"/>
      <c r="Y361" s="206"/>
      <c r="Z361" s="206"/>
      <c r="AA361" s="206"/>
      <c r="AB361" s="206"/>
    </row>
    <row r="362" spans="1:28" ht="75" x14ac:dyDescent="0.25">
      <c r="A362" s="207"/>
      <c r="B362" s="12"/>
      <c r="C362" s="208"/>
      <c r="D362" s="13" t="s">
        <v>120</v>
      </c>
      <c r="E362" s="13"/>
      <c r="F362" s="13" t="s">
        <v>114</v>
      </c>
      <c r="G362" s="13" t="s">
        <v>308</v>
      </c>
      <c r="H362" s="14">
        <v>1</v>
      </c>
      <c r="I362" s="14">
        <v>16</v>
      </c>
      <c r="J362" s="14">
        <f t="shared" si="32"/>
        <v>16</v>
      </c>
      <c r="K362" s="210"/>
      <c r="L362" s="65"/>
      <c r="M362" s="60" t="s">
        <v>415</v>
      </c>
      <c r="N362" s="60" t="s">
        <v>231</v>
      </c>
      <c r="O362" s="58" t="s">
        <v>29</v>
      </c>
      <c r="P362" s="16" cm="1">
        <f t="array" ref="P362">IFERROR(_xlfn.IFS(O362="","",O362="NON EFFICACE",1,O362="NON EXISTANTE",1,O362="PARTIELLE",2,O362="EFFICACE",4,O362="TRÈS EFFICACE",12,O362="NON CONCERNÉ",""),"")</f>
        <v>4</v>
      </c>
      <c r="Q362" s="14">
        <f t="shared" si="34"/>
        <v>4</v>
      </c>
      <c r="R362" s="206" t="s">
        <v>98</v>
      </c>
      <c r="S362" s="206"/>
      <c r="T362" s="206"/>
      <c r="U362" s="206"/>
      <c r="V362" s="206"/>
      <c r="W362" s="206"/>
      <c r="X362" s="206"/>
      <c r="Y362" s="206"/>
      <c r="Z362" s="206"/>
      <c r="AA362" s="206"/>
      <c r="AB362" s="206"/>
    </row>
    <row r="363" spans="1:28" ht="75" x14ac:dyDescent="0.25">
      <c r="A363" s="207"/>
      <c r="B363" s="12"/>
      <c r="C363" s="208"/>
      <c r="D363" s="13" t="s">
        <v>121</v>
      </c>
      <c r="E363" s="13"/>
      <c r="F363" s="13" t="s">
        <v>122</v>
      </c>
      <c r="G363" s="13" t="s">
        <v>123</v>
      </c>
      <c r="H363" s="14">
        <v>1</v>
      </c>
      <c r="I363" s="14">
        <v>16</v>
      </c>
      <c r="J363" s="14">
        <f t="shared" si="32"/>
        <v>16</v>
      </c>
      <c r="K363" s="210"/>
      <c r="L363" s="65"/>
      <c r="M363" s="60" t="s">
        <v>415</v>
      </c>
      <c r="N363" s="60" t="s">
        <v>231</v>
      </c>
      <c r="O363" s="58" t="s">
        <v>29</v>
      </c>
      <c r="P363" s="16" cm="1">
        <f t="array" ref="P363">IFERROR(_xlfn.IFS(O363="","",O363="NON EFFICACE",1,O363="NON EXISTANTE",1,O363="PARTIELLE",2,O363="EFFICACE",4,O363="TRÈS EFFICACE",12,O363="NON CONCERNÉ",""),"")</f>
        <v>4</v>
      </c>
      <c r="Q363" s="14">
        <f t="shared" si="34"/>
        <v>4</v>
      </c>
      <c r="R363" s="206" t="s">
        <v>98</v>
      </c>
      <c r="S363" s="206"/>
      <c r="T363" s="206"/>
      <c r="U363" s="206"/>
      <c r="V363" s="206"/>
      <c r="W363" s="206"/>
      <c r="X363" s="206"/>
      <c r="Y363" s="206"/>
      <c r="Z363" s="206"/>
      <c r="AA363" s="206"/>
      <c r="AB363" s="206"/>
    </row>
    <row r="364" spans="1:28" ht="75" x14ac:dyDescent="0.25">
      <c r="A364" s="207"/>
      <c r="B364" s="12"/>
      <c r="C364" s="208"/>
      <c r="D364" s="13" t="s">
        <v>124</v>
      </c>
      <c r="E364" s="13"/>
      <c r="F364" s="13" t="s">
        <v>125</v>
      </c>
      <c r="G364" s="13" t="s">
        <v>201</v>
      </c>
      <c r="H364" s="14">
        <v>1</v>
      </c>
      <c r="I364" s="14">
        <v>16</v>
      </c>
      <c r="J364" s="14">
        <f t="shared" si="32"/>
        <v>16</v>
      </c>
      <c r="K364" s="210"/>
      <c r="L364" s="65"/>
      <c r="M364" s="60" t="s">
        <v>415</v>
      </c>
      <c r="N364" s="60" t="s">
        <v>231</v>
      </c>
      <c r="O364" s="58" t="s">
        <v>29</v>
      </c>
      <c r="P364" s="16" cm="1">
        <f t="array" ref="P364">IFERROR(_xlfn.IFS(O364="","",O364="NON EFFICACE",1,O364="NON EXISTANTE",1,O364="PARTIELLE",2,O364="EFFICACE",4,O364="TRÈS EFFICACE",12,O364="NON CONCERNÉ",""),"")</f>
        <v>4</v>
      </c>
      <c r="Q364" s="14">
        <f t="shared" si="34"/>
        <v>4</v>
      </c>
      <c r="R364" s="206" t="s">
        <v>98</v>
      </c>
      <c r="S364" s="206"/>
      <c r="T364" s="206"/>
      <c r="U364" s="206"/>
      <c r="V364" s="206"/>
      <c r="W364" s="206"/>
      <c r="X364" s="206"/>
      <c r="Y364" s="206"/>
      <c r="Z364" s="206"/>
      <c r="AA364" s="206"/>
      <c r="AB364" s="206"/>
    </row>
    <row r="365" spans="1:28" ht="75" x14ac:dyDescent="0.25">
      <c r="A365" s="207"/>
      <c r="B365" s="12"/>
      <c r="C365" s="208"/>
      <c r="D365" s="13" t="s">
        <v>121</v>
      </c>
      <c r="E365" s="13"/>
      <c r="F365" s="13" t="s">
        <v>122</v>
      </c>
      <c r="G365" s="13" t="s">
        <v>126</v>
      </c>
      <c r="H365" s="14">
        <v>1</v>
      </c>
      <c r="I365" s="14">
        <v>16</v>
      </c>
      <c r="J365" s="14">
        <f t="shared" si="32"/>
        <v>16</v>
      </c>
      <c r="K365" s="210"/>
      <c r="L365" s="65"/>
      <c r="M365" s="60" t="s">
        <v>415</v>
      </c>
      <c r="N365" s="60" t="s">
        <v>231</v>
      </c>
      <c r="O365" s="58" t="s">
        <v>29</v>
      </c>
      <c r="P365" s="16" cm="1">
        <f t="array" ref="P365">IFERROR(_xlfn.IFS(O365="","",O365="NON EFFICACE",1,O365="NON EXISTANTE",1,O365="PARTIELLE",2,O365="EFFICACE",4,O365="TRÈS EFFICACE",12,O365="NON CONCERNÉ",""),"")</f>
        <v>4</v>
      </c>
      <c r="Q365" s="14">
        <f t="shared" si="34"/>
        <v>4</v>
      </c>
      <c r="R365" s="206" t="s">
        <v>98</v>
      </c>
      <c r="S365" s="206"/>
      <c r="T365" s="206"/>
      <c r="U365" s="206"/>
      <c r="V365" s="206"/>
      <c r="W365" s="206"/>
      <c r="X365" s="206"/>
      <c r="Y365" s="206"/>
      <c r="Z365" s="206"/>
      <c r="AA365" s="206"/>
      <c r="AB365" s="206"/>
    </row>
    <row r="366" spans="1:28" ht="75" x14ac:dyDescent="0.25">
      <c r="A366" s="207"/>
      <c r="B366" s="12"/>
      <c r="C366" s="208"/>
      <c r="D366" s="13" t="s">
        <v>118</v>
      </c>
      <c r="E366" s="13"/>
      <c r="F366" s="13" t="s">
        <v>122</v>
      </c>
      <c r="G366" s="13" t="s">
        <v>127</v>
      </c>
      <c r="H366" s="14">
        <v>1</v>
      </c>
      <c r="I366" s="14">
        <v>16</v>
      </c>
      <c r="J366" s="14">
        <f t="shared" si="32"/>
        <v>16</v>
      </c>
      <c r="K366" s="210"/>
      <c r="L366" s="65"/>
      <c r="M366" s="60" t="s">
        <v>415</v>
      </c>
      <c r="N366" s="60" t="s">
        <v>231</v>
      </c>
      <c r="O366" s="58" t="s">
        <v>29</v>
      </c>
      <c r="P366" s="16" cm="1">
        <f t="array" ref="P366">IFERROR(_xlfn.IFS(O366="","",O366="NON EFFICACE",1,O366="NON EXISTANTE",1,O366="PARTIELLE",2,O366="EFFICACE",4,O366="TRÈS EFFICACE",12,O366="NON CONCERNÉ",""),"")</f>
        <v>4</v>
      </c>
      <c r="Q366" s="14">
        <f t="shared" si="34"/>
        <v>4</v>
      </c>
      <c r="R366" s="206" t="s">
        <v>98</v>
      </c>
      <c r="S366" s="206"/>
      <c r="T366" s="206"/>
      <c r="U366" s="206"/>
      <c r="V366" s="206"/>
      <c r="W366" s="206"/>
      <c r="X366" s="206"/>
      <c r="Y366" s="206"/>
      <c r="Z366" s="206"/>
      <c r="AA366" s="206"/>
      <c r="AB366" s="206"/>
    </row>
    <row r="367" spans="1:28" ht="75" x14ac:dyDescent="0.25">
      <c r="A367" s="207"/>
      <c r="B367" s="12"/>
      <c r="C367" s="208"/>
      <c r="D367" s="13" t="s">
        <v>128</v>
      </c>
      <c r="E367" s="13"/>
      <c r="F367" s="13" t="s">
        <v>122</v>
      </c>
      <c r="G367" s="13" t="s">
        <v>129</v>
      </c>
      <c r="H367" s="14">
        <v>1</v>
      </c>
      <c r="I367" s="14">
        <v>16</v>
      </c>
      <c r="J367" s="14">
        <f t="shared" si="32"/>
        <v>16</v>
      </c>
      <c r="K367" s="210"/>
      <c r="L367" s="65"/>
      <c r="M367" s="60" t="s">
        <v>415</v>
      </c>
      <c r="N367" s="60" t="s">
        <v>231</v>
      </c>
      <c r="O367" s="58" t="s">
        <v>29</v>
      </c>
      <c r="P367" s="16" cm="1">
        <f t="array" ref="P367">IFERROR(_xlfn.IFS(O367="","",O367="NON EFFICACE",1,O367="NON EXISTANTE",1,O367="PARTIELLE",2,O367="EFFICACE",4,O367="TRÈS EFFICACE",12,O367="NON CONCERNÉ",""),"")</f>
        <v>4</v>
      </c>
      <c r="Q367" s="14">
        <f t="shared" si="34"/>
        <v>4</v>
      </c>
      <c r="R367" s="206" t="s">
        <v>98</v>
      </c>
      <c r="S367" s="206"/>
      <c r="T367" s="206"/>
      <c r="U367" s="206"/>
      <c r="V367" s="206"/>
      <c r="W367" s="206"/>
      <c r="X367" s="206"/>
      <c r="Y367" s="206"/>
      <c r="Z367" s="206"/>
      <c r="AA367" s="206"/>
      <c r="AB367" s="206"/>
    </row>
    <row r="368" spans="1:28" ht="75" x14ac:dyDescent="0.25">
      <c r="A368" s="207"/>
      <c r="B368" s="12"/>
      <c r="C368" s="208"/>
      <c r="D368" s="13" t="s">
        <v>118</v>
      </c>
      <c r="E368" s="13"/>
      <c r="F368" s="13" t="s">
        <v>122</v>
      </c>
      <c r="G368" s="13" t="s">
        <v>130</v>
      </c>
      <c r="H368" s="14">
        <v>1</v>
      </c>
      <c r="I368" s="14">
        <v>16</v>
      </c>
      <c r="J368" s="14">
        <f t="shared" si="32"/>
        <v>16</v>
      </c>
      <c r="K368" s="210"/>
      <c r="L368" s="65"/>
      <c r="M368" s="60" t="s">
        <v>415</v>
      </c>
      <c r="N368" s="60" t="s">
        <v>231</v>
      </c>
      <c r="O368" s="58" t="s">
        <v>29</v>
      </c>
      <c r="P368" s="16" cm="1">
        <f t="array" ref="P368">IFERROR(_xlfn.IFS(O368="","",O368="NON EFFICACE",1,O368="NON EXISTANTE",1,O368="PARTIELLE",2,O368="EFFICACE",4,O368="TRÈS EFFICACE",12,O368="NON CONCERNÉ",""),"")</f>
        <v>4</v>
      </c>
      <c r="Q368" s="14">
        <f t="shared" si="34"/>
        <v>4</v>
      </c>
      <c r="R368" s="206" t="s">
        <v>98</v>
      </c>
      <c r="S368" s="206"/>
      <c r="T368" s="206"/>
      <c r="U368" s="206"/>
      <c r="V368" s="206"/>
      <c r="W368" s="206"/>
      <c r="X368" s="206"/>
      <c r="Y368" s="206"/>
      <c r="Z368" s="206"/>
      <c r="AA368" s="206"/>
      <c r="AB368" s="206"/>
    </row>
    <row r="369" spans="1:28" ht="75" x14ac:dyDescent="0.25">
      <c r="A369" s="207"/>
      <c r="B369" s="12"/>
      <c r="C369" s="208"/>
      <c r="D369" s="13" t="s">
        <v>131</v>
      </c>
      <c r="E369" s="13"/>
      <c r="F369" s="13" t="s">
        <v>133</v>
      </c>
      <c r="G369" s="13" t="s">
        <v>143</v>
      </c>
      <c r="H369" s="14">
        <v>1</v>
      </c>
      <c r="I369" s="14">
        <v>16</v>
      </c>
      <c r="J369" s="14">
        <f t="shared" si="32"/>
        <v>16</v>
      </c>
      <c r="K369" s="210"/>
      <c r="L369" s="65"/>
      <c r="M369" s="60" t="s">
        <v>415</v>
      </c>
      <c r="N369" s="60" t="s">
        <v>231</v>
      </c>
      <c r="O369" s="58" t="s">
        <v>29</v>
      </c>
      <c r="P369" s="16" cm="1">
        <f t="array" ref="P369">IFERROR(_xlfn.IFS(O369="","",O369="NON EFFICACE",1,O369="NON EXISTANTE",1,O369="PARTIELLE",2,O369="EFFICACE",4,O369="TRÈS EFFICACE",12,O369="NON CONCERNÉ",""),"")</f>
        <v>4</v>
      </c>
      <c r="Q369" s="14">
        <f t="shared" si="34"/>
        <v>4</v>
      </c>
      <c r="R369" s="206" t="s">
        <v>98</v>
      </c>
      <c r="S369" s="206"/>
      <c r="T369" s="206"/>
      <c r="U369" s="206"/>
      <c r="V369" s="206"/>
      <c r="W369" s="206"/>
      <c r="X369" s="206"/>
      <c r="Y369" s="206"/>
      <c r="Z369" s="206"/>
      <c r="AA369" s="206"/>
      <c r="AB369" s="206"/>
    </row>
    <row r="370" spans="1:28" ht="75" x14ac:dyDescent="0.25">
      <c r="A370" s="207"/>
      <c r="B370" s="12"/>
      <c r="C370" s="208"/>
      <c r="D370" s="13" t="s">
        <v>132</v>
      </c>
      <c r="E370" s="13"/>
      <c r="F370" s="13" t="s">
        <v>133</v>
      </c>
      <c r="G370" s="13" t="s">
        <v>134</v>
      </c>
      <c r="H370" s="14">
        <v>1</v>
      </c>
      <c r="I370" s="14">
        <v>16</v>
      </c>
      <c r="J370" s="14">
        <f t="shared" si="32"/>
        <v>16</v>
      </c>
      <c r="K370" s="210"/>
      <c r="L370" s="65"/>
      <c r="M370" s="60" t="s">
        <v>415</v>
      </c>
      <c r="N370" s="60" t="s">
        <v>231</v>
      </c>
      <c r="O370" s="58" t="s">
        <v>29</v>
      </c>
      <c r="P370" s="16" cm="1">
        <f t="array" ref="P370">IFERROR(_xlfn.IFS(O370="","",O370="NON EFFICACE",1,O370="NON EXISTANTE",1,O370="PARTIELLE",2,O370="EFFICACE",4,O370="TRÈS EFFICACE",12,O370="NON CONCERNÉ",""),"")</f>
        <v>4</v>
      </c>
      <c r="Q370" s="14">
        <f t="shared" si="34"/>
        <v>4</v>
      </c>
      <c r="R370" s="206" t="s">
        <v>98</v>
      </c>
      <c r="S370" s="206"/>
      <c r="T370" s="206"/>
      <c r="U370" s="206"/>
      <c r="V370" s="206"/>
      <c r="W370" s="206"/>
      <c r="X370" s="206"/>
      <c r="Y370" s="206"/>
      <c r="Z370" s="206"/>
      <c r="AA370" s="206"/>
      <c r="AB370" s="206"/>
    </row>
    <row r="371" spans="1:28" ht="75" x14ac:dyDescent="0.25">
      <c r="A371" s="207"/>
      <c r="B371" s="12"/>
      <c r="C371" s="208"/>
      <c r="D371" s="13" t="s">
        <v>128</v>
      </c>
      <c r="E371" s="13"/>
      <c r="F371" s="13" t="s">
        <v>133</v>
      </c>
      <c r="G371" s="13" t="s">
        <v>135</v>
      </c>
      <c r="H371" s="14">
        <v>1</v>
      </c>
      <c r="I371" s="14">
        <v>16</v>
      </c>
      <c r="J371" s="14">
        <f t="shared" si="32"/>
        <v>16</v>
      </c>
      <c r="K371" s="210"/>
      <c r="L371" s="65"/>
      <c r="M371" s="60" t="s">
        <v>415</v>
      </c>
      <c r="N371" s="60" t="s">
        <v>231</v>
      </c>
      <c r="O371" s="58" t="s">
        <v>29</v>
      </c>
      <c r="P371" s="16" cm="1">
        <f t="array" ref="P371">IFERROR(_xlfn.IFS(O371="","",O371="NON EFFICACE",1,O371="NON EXISTANTE",1,O371="PARTIELLE",2,O371="EFFICACE",4,O371="TRÈS EFFICACE",12,O371="NON CONCERNÉ",""),"")</f>
        <v>4</v>
      </c>
      <c r="Q371" s="14">
        <f t="shared" si="34"/>
        <v>4</v>
      </c>
      <c r="R371" s="206" t="s">
        <v>98</v>
      </c>
      <c r="S371" s="206"/>
      <c r="T371" s="206"/>
      <c r="U371" s="206"/>
      <c r="V371" s="206"/>
      <c r="W371" s="206"/>
      <c r="X371" s="206"/>
      <c r="Y371" s="206"/>
      <c r="Z371" s="206"/>
      <c r="AA371" s="206"/>
      <c r="AB371" s="206"/>
    </row>
    <row r="372" spans="1:28" ht="75" x14ac:dyDescent="0.25">
      <c r="A372" s="207"/>
      <c r="B372" s="12"/>
      <c r="C372" s="208"/>
      <c r="D372" s="13" t="s">
        <v>136</v>
      </c>
      <c r="E372" s="13"/>
      <c r="F372" s="13" t="s">
        <v>133</v>
      </c>
      <c r="G372" s="13" t="s">
        <v>137</v>
      </c>
      <c r="H372" s="14">
        <v>1</v>
      </c>
      <c r="I372" s="14">
        <v>16</v>
      </c>
      <c r="J372" s="14">
        <f t="shared" si="32"/>
        <v>16</v>
      </c>
      <c r="K372" s="210"/>
      <c r="L372" s="65"/>
      <c r="M372" s="60" t="s">
        <v>415</v>
      </c>
      <c r="N372" s="60" t="s">
        <v>231</v>
      </c>
      <c r="O372" s="58" t="s">
        <v>29</v>
      </c>
      <c r="P372" s="16" cm="1">
        <f t="array" ref="P372">IFERROR(_xlfn.IFS(O372="","",O372="NON EFFICACE",1,O372="NON EXISTANTE",1,O372="PARTIELLE",2,O372="EFFICACE",4,O372="TRÈS EFFICACE",12,O372="NON CONCERNÉ",""),"")</f>
        <v>4</v>
      </c>
      <c r="Q372" s="14">
        <f t="shared" si="34"/>
        <v>4</v>
      </c>
      <c r="R372" s="206" t="s">
        <v>98</v>
      </c>
      <c r="S372" s="206"/>
      <c r="T372" s="206"/>
      <c r="U372" s="206"/>
      <c r="V372" s="206"/>
      <c r="W372" s="206"/>
      <c r="X372" s="206"/>
      <c r="Y372" s="206"/>
      <c r="Z372" s="206"/>
      <c r="AA372" s="206"/>
      <c r="AB372" s="206"/>
    </row>
    <row r="373" spans="1:28" ht="75" x14ac:dyDescent="0.25">
      <c r="A373" s="207"/>
      <c r="B373" s="12"/>
      <c r="C373" s="208"/>
      <c r="D373" s="13" t="s">
        <v>138</v>
      </c>
      <c r="E373" s="13"/>
      <c r="F373" s="13" t="s">
        <v>133</v>
      </c>
      <c r="G373" s="13" t="s">
        <v>139</v>
      </c>
      <c r="H373" s="14">
        <v>1</v>
      </c>
      <c r="I373" s="14">
        <v>16</v>
      </c>
      <c r="J373" s="14">
        <f t="shared" si="32"/>
        <v>16</v>
      </c>
      <c r="K373" s="210"/>
      <c r="L373" s="65"/>
      <c r="M373" s="60" t="s">
        <v>415</v>
      </c>
      <c r="N373" s="60" t="s">
        <v>231</v>
      </c>
      <c r="O373" s="58" t="s">
        <v>29</v>
      </c>
      <c r="P373" s="16" cm="1">
        <f t="array" ref="P373">IFERROR(_xlfn.IFS(O373="","",O373="NON EFFICACE",1,O373="NON EXISTANTE",1,O373="PARTIELLE",2,O373="EFFICACE",4,O373="TRÈS EFFICACE",12,O373="NON CONCERNÉ",""),"")</f>
        <v>4</v>
      </c>
      <c r="Q373" s="14">
        <f t="shared" si="34"/>
        <v>4</v>
      </c>
      <c r="R373" s="206" t="s">
        <v>98</v>
      </c>
      <c r="S373" s="206"/>
      <c r="T373" s="206"/>
      <c r="U373" s="206"/>
      <c r="V373" s="206"/>
      <c r="W373" s="206"/>
      <c r="X373" s="206"/>
      <c r="Y373" s="206"/>
      <c r="Z373" s="206"/>
      <c r="AA373" s="206"/>
      <c r="AB373" s="206"/>
    </row>
    <row r="374" spans="1:28" ht="75" x14ac:dyDescent="0.25">
      <c r="A374" s="207"/>
      <c r="B374" s="12"/>
      <c r="C374" s="208"/>
      <c r="D374" s="13" t="s">
        <v>128</v>
      </c>
      <c r="E374" s="13"/>
      <c r="F374" s="13" t="s">
        <v>133</v>
      </c>
      <c r="G374" s="13" t="s">
        <v>140</v>
      </c>
      <c r="H374" s="14">
        <v>1</v>
      </c>
      <c r="I374" s="14">
        <v>16</v>
      </c>
      <c r="J374" s="14">
        <f t="shared" si="32"/>
        <v>16</v>
      </c>
      <c r="K374" s="210"/>
      <c r="L374" s="65"/>
      <c r="M374" s="60" t="s">
        <v>415</v>
      </c>
      <c r="N374" s="60" t="s">
        <v>231</v>
      </c>
      <c r="O374" s="58" t="s">
        <v>29</v>
      </c>
      <c r="P374" s="16" cm="1">
        <f t="array" ref="P374">IFERROR(_xlfn.IFS(O374="","",O374="NON EFFICACE",1,O374="NON EXISTANTE",1,O374="PARTIELLE",2,O374="EFFICACE",4,O374="TRÈS EFFICACE",12,O374="NON CONCERNÉ",""),"")</f>
        <v>4</v>
      </c>
      <c r="Q374" s="14">
        <f t="shared" si="34"/>
        <v>4</v>
      </c>
      <c r="R374" s="206" t="s">
        <v>98</v>
      </c>
      <c r="S374" s="206"/>
      <c r="T374" s="206"/>
      <c r="U374" s="206"/>
      <c r="V374" s="206"/>
      <c r="W374" s="206"/>
      <c r="X374" s="206"/>
      <c r="Y374" s="206"/>
      <c r="Z374" s="206"/>
      <c r="AA374" s="206"/>
      <c r="AB374" s="206"/>
    </row>
    <row r="375" spans="1:28" ht="75" x14ac:dyDescent="0.25">
      <c r="A375" s="207"/>
      <c r="B375" s="12"/>
      <c r="C375" s="208"/>
      <c r="D375" s="13" t="s">
        <v>141</v>
      </c>
      <c r="E375" s="13"/>
      <c r="F375" s="13" t="s">
        <v>133</v>
      </c>
      <c r="G375" s="13" t="s">
        <v>142</v>
      </c>
      <c r="H375" s="14">
        <v>1</v>
      </c>
      <c r="I375" s="14">
        <v>16</v>
      </c>
      <c r="J375" s="14">
        <f t="shared" si="32"/>
        <v>16</v>
      </c>
      <c r="K375" s="210"/>
      <c r="L375" s="65"/>
      <c r="M375" s="60" t="s">
        <v>415</v>
      </c>
      <c r="N375" s="60" t="s">
        <v>231</v>
      </c>
      <c r="O375" s="58" t="s">
        <v>29</v>
      </c>
      <c r="P375" s="16" cm="1">
        <f t="array" ref="P375">IFERROR(_xlfn.IFS(O375="","",O375="NON EFFICACE",1,O375="NON EXISTANTE",1,O375="PARTIELLE",2,O375="EFFICACE",4,O375="TRÈS EFFICACE",12,O375="NON CONCERNÉ",""),"")</f>
        <v>4</v>
      </c>
      <c r="Q375" s="14">
        <f t="shared" si="34"/>
        <v>4</v>
      </c>
      <c r="R375" s="206" t="s">
        <v>98</v>
      </c>
      <c r="S375" s="206"/>
      <c r="T375" s="206"/>
      <c r="U375" s="206"/>
      <c r="V375" s="206"/>
      <c r="W375" s="206"/>
      <c r="X375" s="206"/>
      <c r="Y375" s="206"/>
      <c r="Z375" s="206"/>
      <c r="AA375" s="206"/>
      <c r="AB375" s="206"/>
    </row>
    <row r="376" spans="1:28" ht="75" x14ac:dyDescent="0.25">
      <c r="A376" s="207"/>
      <c r="B376" s="12"/>
      <c r="C376" s="208"/>
      <c r="D376" s="13" t="s">
        <v>144</v>
      </c>
      <c r="E376" s="13"/>
      <c r="F376" s="13" t="s">
        <v>133</v>
      </c>
      <c r="G376" s="13" t="s">
        <v>145</v>
      </c>
      <c r="H376" s="14">
        <v>1</v>
      </c>
      <c r="I376" s="14">
        <v>16</v>
      </c>
      <c r="J376" s="14">
        <f t="shared" si="32"/>
        <v>16</v>
      </c>
      <c r="K376" s="210"/>
      <c r="L376" s="65"/>
      <c r="M376" s="60" t="s">
        <v>415</v>
      </c>
      <c r="N376" s="60" t="s">
        <v>231</v>
      </c>
      <c r="O376" s="58" t="s">
        <v>29</v>
      </c>
      <c r="P376" s="16" cm="1">
        <f t="array" ref="P376">IFERROR(_xlfn.IFS(O376="","",O376="NON EFFICACE",1,O376="NON EXISTANTE",1,O376="PARTIELLE",2,O376="EFFICACE",4,O376="TRÈS EFFICACE",12,O376="NON CONCERNÉ",""),"")</f>
        <v>4</v>
      </c>
      <c r="Q376" s="14">
        <f t="shared" si="34"/>
        <v>4</v>
      </c>
      <c r="R376" s="206" t="s">
        <v>98</v>
      </c>
      <c r="S376" s="206"/>
      <c r="T376" s="206"/>
      <c r="U376" s="206"/>
      <c r="V376" s="206"/>
      <c r="W376" s="206"/>
      <c r="X376" s="206"/>
      <c r="Y376" s="206"/>
      <c r="Z376" s="206"/>
      <c r="AA376" s="206"/>
      <c r="AB376" s="206"/>
    </row>
    <row r="377" spans="1:28" ht="75" x14ac:dyDescent="0.25">
      <c r="A377" s="207"/>
      <c r="B377" s="12"/>
      <c r="C377" s="208"/>
      <c r="D377" s="13" t="s">
        <v>144</v>
      </c>
      <c r="E377" s="13"/>
      <c r="F377" s="13" t="s">
        <v>133</v>
      </c>
      <c r="G377" s="13" t="s">
        <v>146</v>
      </c>
      <c r="H377" s="14">
        <v>1</v>
      </c>
      <c r="I377" s="14">
        <v>16</v>
      </c>
      <c r="J377" s="14">
        <f t="shared" si="32"/>
        <v>16</v>
      </c>
      <c r="K377" s="210"/>
      <c r="L377" s="65"/>
      <c r="M377" s="60" t="s">
        <v>415</v>
      </c>
      <c r="N377" s="60" t="s">
        <v>231</v>
      </c>
      <c r="O377" s="58" t="s">
        <v>29</v>
      </c>
      <c r="P377" s="16" cm="1">
        <f t="array" ref="P377">IFERROR(_xlfn.IFS(O377="","",O377="NON EFFICACE",1,O377="NON EXISTANTE",1,O377="PARTIELLE",2,O377="EFFICACE",4,O377="TRÈS EFFICACE",12,O377="NON CONCERNÉ",""),"")</f>
        <v>4</v>
      </c>
      <c r="Q377" s="14">
        <f t="shared" si="34"/>
        <v>4</v>
      </c>
      <c r="R377" s="206" t="s">
        <v>98</v>
      </c>
      <c r="S377" s="206"/>
      <c r="T377" s="206"/>
      <c r="U377" s="206"/>
      <c r="V377" s="206"/>
      <c r="W377" s="206"/>
      <c r="X377" s="206"/>
      <c r="Y377" s="206"/>
      <c r="Z377" s="206"/>
      <c r="AA377" s="206"/>
      <c r="AB377" s="206"/>
    </row>
    <row r="378" spans="1:28" ht="75" x14ac:dyDescent="0.25">
      <c r="A378" s="207"/>
      <c r="B378" s="12"/>
      <c r="C378" s="208"/>
      <c r="D378" s="13" t="s">
        <v>153</v>
      </c>
      <c r="E378" s="13"/>
      <c r="F378" s="13" t="s">
        <v>133</v>
      </c>
      <c r="G378" s="13" t="s">
        <v>147</v>
      </c>
      <c r="H378" s="14">
        <v>1</v>
      </c>
      <c r="I378" s="14">
        <v>16</v>
      </c>
      <c r="J378" s="14">
        <f t="shared" si="32"/>
        <v>16</v>
      </c>
      <c r="K378" s="210"/>
      <c r="L378" s="65"/>
      <c r="M378" s="60" t="s">
        <v>415</v>
      </c>
      <c r="N378" s="60" t="s">
        <v>231</v>
      </c>
      <c r="O378" s="58" t="s">
        <v>29</v>
      </c>
      <c r="P378" s="16" cm="1">
        <f t="array" ref="P378">IFERROR(_xlfn.IFS(O378="","",O378="NON EFFICACE",1,O378="NON EXISTANTE",1,O378="PARTIELLE",2,O378="EFFICACE",4,O378="TRÈS EFFICACE",12,O378="NON CONCERNÉ",""),"")</f>
        <v>4</v>
      </c>
      <c r="Q378" s="14">
        <f t="shared" si="34"/>
        <v>4</v>
      </c>
      <c r="R378" s="206" t="s">
        <v>98</v>
      </c>
      <c r="S378" s="206"/>
      <c r="T378" s="206"/>
      <c r="U378" s="206"/>
      <c r="V378" s="206"/>
      <c r="W378" s="206"/>
      <c r="X378" s="206"/>
      <c r="Y378" s="206"/>
      <c r="Z378" s="206"/>
      <c r="AA378" s="206"/>
      <c r="AB378" s="206"/>
    </row>
    <row r="379" spans="1:28" ht="75" x14ac:dyDescent="0.25">
      <c r="A379" s="207"/>
      <c r="B379" s="12"/>
      <c r="C379" s="208"/>
      <c r="D379" s="13" t="s">
        <v>148</v>
      </c>
      <c r="E379" s="13"/>
      <c r="F379" s="13" t="s">
        <v>133</v>
      </c>
      <c r="G379" s="13" t="s">
        <v>149</v>
      </c>
      <c r="H379" s="14">
        <v>1</v>
      </c>
      <c r="I379" s="14">
        <v>16</v>
      </c>
      <c r="J379" s="14">
        <f t="shared" si="32"/>
        <v>16</v>
      </c>
      <c r="K379" s="210"/>
      <c r="L379" s="65"/>
      <c r="M379" s="60" t="s">
        <v>415</v>
      </c>
      <c r="N379" s="60" t="s">
        <v>231</v>
      </c>
      <c r="O379" s="58" t="s">
        <v>29</v>
      </c>
      <c r="P379" s="16" cm="1">
        <f t="array" ref="P379">IFERROR(_xlfn.IFS(O379="","",O379="NON EFFICACE",1,O379="NON EXISTANTE",1,O379="PARTIELLE",2,O379="EFFICACE",4,O379="TRÈS EFFICACE",12,O379="NON CONCERNÉ",""),"")</f>
        <v>4</v>
      </c>
      <c r="Q379" s="14">
        <f t="shared" si="34"/>
        <v>4</v>
      </c>
      <c r="R379" s="206" t="s">
        <v>98</v>
      </c>
      <c r="S379" s="206"/>
      <c r="T379" s="206"/>
      <c r="U379" s="206"/>
      <c r="V379" s="206"/>
      <c r="W379" s="206"/>
      <c r="X379" s="206"/>
      <c r="Y379" s="206"/>
      <c r="Z379" s="206"/>
      <c r="AA379" s="206"/>
      <c r="AB379" s="206"/>
    </row>
    <row r="380" spans="1:28" ht="75" x14ac:dyDescent="0.25">
      <c r="A380" s="207"/>
      <c r="B380" s="12"/>
      <c r="C380" s="208"/>
      <c r="D380" s="13" t="s">
        <v>150</v>
      </c>
      <c r="E380" s="13"/>
      <c r="F380" s="13" t="s">
        <v>133</v>
      </c>
      <c r="G380" s="13" t="s">
        <v>151</v>
      </c>
      <c r="H380" s="14">
        <v>1</v>
      </c>
      <c r="I380" s="14">
        <v>16</v>
      </c>
      <c r="J380" s="14">
        <f t="shared" si="32"/>
        <v>16</v>
      </c>
      <c r="K380" s="210"/>
      <c r="L380" s="65"/>
      <c r="M380" s="60" t="s">
        <v>415</v>
      </c>
      <c r="N380" s="60" t="s">
        <v>231</v>
      </c>
      <c r="O380" s="58" t="s">
        <v>29</v>
      </c>
      <c r="P380" s="16" cm="1">
        <f t="array" ref="P380">IFERROR(_xlfn.IFS(O380="","",O380="NON EFFICACE",1,O380="NON EXISTANTE",1,O380="PARTIELLE",2,O380="EFFICACE",4,O380="TRÈS EFFICACE",12,O380="NON CONCERNÉ",""),"")</f>
        <v>4</v>
      </c>
      <c r="Q380" s="14">
        <f t="shared" si="34"/>
        <v>4</v>
      </c>
      <c r="R380" s="206" t="s">
        <v>98</v>
      </c>
      <c r="S380" s="206"/>
      <c r="T380" s="206"/>
      <c r="U380" s="206"/>
      <c r="V380" s="206"/>
      <c r="W380" s="206"/>
      <c r="X380" s="206"/>
      <c r="Y380" s="206"/>
      <c r="Z380" s="206"/>
      <c r="AA380" s="206"/>
      <c r="AB380" s="206"/>
    </row>
    <row r="381" spans="1:28" ht="75" x14ac:dyDescent="0.25">
      <c r="A381" s="207"/>
      <c r="B381" s="12"/>
      <c r="C381" s="208"/>
      <c r="D381" s="13" t="s">
        <v>150</v>
      </c>
      <c r="E381" s="13"/>
      <c r="F381" s="13" t="s">
        <v>133</v>
      </c>
      <c r="G381" s="13" t="s">
        <v>152</v>
      </c>
      <c r="H381" s="14">
        <v>1</v>
      </c>
      <c r="I381" s="14">
        <v>16</v>
      </c>
      <c r="J381" s="14">
        <f t="shared" si="32"/>
        <v>16</v>
      </c>
      <c r="K381" s="210"/>
      <c r="L381" s="65"/>
      <c r="M381" s="60" t="s">
        <v>415</v>
      </c>
      <c r="N381" s="60" t="s">
        <v>231</v>
      </c>
      <c r="O381" s="58" t="s">
        <v>29</v>
      </c>
      <c r="P381" s="16" cm="1">
        <f t="array" ref="P381">IFERROR(_xlfn.IFS(O381="","",O381="NON EFFICACE",1,O381="NON EXISTANTE",1,O381="PARTIELLE",2,O381="EFFICACE",4,O381="TRÈS EFFICACE",12,O381="NON CONCERNÉ",""),"")</f>
        <v>4</v>
      </c>
      <c r="Q381" s="14">
        <f t="shared" si="34"/>
        <v>4</v>
      </c>
      <c r="R381" s="206" t="s">
        <v>98</v>
      </c>
      <c r="S381" s="206"/>
      <c r="T381" s="206"/>
      <c r="U381" s="206"/>
      <c r="V381" s="206"/>
      <c r="W381" s="206"/>
      <c r="X381" s="206"/>
      <c r="Y381" s="206"/>
      <c r="Z381" s="206"/>
      <c r="AA381" s="206"/>
      <c r="AB381" s="206"/>
    </row>
    <row r="382" spans="1:28" ht="75" x14ac:dyDescent="0.25">
      <c r="A382" s="207"/>
      <c r="B382" s="12"/>
      <c r="C382" s="208"/>
      <c r="D382" s="13" t="s">
        <v>150</v>
      </c>
      <c r="E382" s="13"/>
      <c r="F382" s="13" t="s">
        <v>133</v>
      </c>
      <c r="G382" s="13" t="s">
        <v>154</v>
      </c>
      <c r="H382" s="14">
        <v>1</v>
      </c>
      <c r="I382" s="14">
        <v>16</v>
      </c>
      <c r="J382" s="14">
        <f t="shared" si="32"/>
        <v>16</v>
      </c>
      <c r="K382" s="210"/>
      <c r="L382" s="65"/>
      <c r="M382" s="60" t="s">
        <v>415</v>
      </c>
      <c r="N382" s="60" t="s">
        <v>231</v>
      </c>
      <c r="O382" s="58" t="s">
        <v>29</v>
      </c>
      <c r="P382" s="16" cm="1">
        <f t="array" ref="P382">IFERROR(_xlfn.IFS(O382="","",O382="NON EFFICACE",1,O382="NON EXISTANTE",1,O382="PARTIELLE",2,O382="EFFICACE",4,O382="TRÈS EFFICACE",12,O382="NON CONCERNÉ",""),"")</f>
        <v>4</v>
      </c>
      <c r="Q382" s="14">
        <f t="shared" si="34"/>
        <v>4</v>
      </c>
      <c r="R382" s="206" t="s">
        <v>98</v>
      </c>
      <c r="S382" s="206"/>
      <c r="T382" s="206"/>
      <c r="U382" s="206"/>
      <c r="V382" s="206"/>
      <c r="W382" s="206"/>
      <c r="X382" s="206"/>
      <c r="Y382" s="206"/>
      <c r="Z382" s="206"/>
      <c r="AA382" s="206"/>
      <c r="AB382" s="206"/>
    </row>
    <row r="383" spans="1:28" ht="75" x14ac:dyDescent="0.25">
      <c r="A383" s="207"/>
      <c r="B383" s="12"/>
      <c r="C383" s="208"/>
      <c r="D383" s="13" t="s">
        <v>155</v>
      </c>
      <c r="E383" s="13"/>
      <c r="F383" s="13" t="s">
        <v>133</v>
      </c>
      <c r="G383" s="13" t="s">
        <v>156</v>
      </c>
      <c r="H383" s="14">
        <v>1</v>
      </c>
      <c r="I383" s="14">
        <v>16</v>
      </c>
      <c r="J383" s="14">
        <f t="shared" si="32"/>
        <v>16</v>
      </c>
      <c r="K383" s="210"/>
      <c r="L383" s="65"/>
      <c r="M383" s="60" t="s">
        <v>415</v>
      </c>
      <c r="N383" s="60" t="s">
        <v>231</v>
      </c>
      <c r="O383" s="58" t="s">
        <v>29</v>
      </c>
      <c r="P383" s="16" cm="1">
        <f t="array" ref="P383">IFERROR(_xlfn.IFS(O383="","",O383="NON EFFICACE",1,O383="NON EXISTANTE",1,O383="PARTIELLE",2,O383="EFFICACE",4,O383="TRÈS EFFICACE",12,O383="NON CONCERNÉ",""),"")</f>
        <v>4</v>
      </c>
      <c r="Q383" s="14">
        <f t="shared" si="34"/>
        <v>4</v>
      </c>
      <c r="R383" s="206" t="s">
        <v>98</v>
      </c>
      <c r="S383" s="206"/>
      <c r="T383" s="206"/>
      <c r="U383" s="206"/>
      <c r="V383" s="206"/>
      <c r="W383" s="206"/>
      <c r="X383" s="206"/>
      <c r="Y383" s="206"/>
      <c r="Z383" s="206"/>
      <c r="AA383" s="206"/>
      <c r="AB383" s="206"/>
    </row>
    <row r="384" spans="1:28" ht="75" x14ac:dyDescent="0.25">
      <c r="A384" s="207"/>
      <c r="B384" s="12"/>
      <c r="C384" s="208"/>
      <c r="D384" s="13" t="s">
        <v>157</v>
      </c>
      <c r="E384" s="13"/>
      <c r="F384" s="13" t="s">
        <v>133</v>
      </c>
      <c r="G384" s="13" t="s">
        <v>158</v>
      </c>
      <c r="H384" s="14">
        <v>1</v>
      </c>
      <c r="I384" s="14">
        <v>16</v>
      </c>
      <c r="J384" s="14">
        <f t="shared" si="32"/>
        <v>16</v>
      </c>
      <c r="K384" s="210"/>
      <c r="L384" s="65"/>
      <c r="M384" s="60" t="s">
        <v>415</v>
      </c>
      <c r="N384" s="60" t="s">
        <v>231</v>
      </c>
      <c r="O384" s="58" t="s">
        <v>29</v>
      </c>
      <c r="P384" s="16" cm="1">
        <f t="array" ref="P384">IFERROR(_xlfn.IFS(O384="","",O384="NON EFFICACE",1,O384="NON EXISTANTE",1,O384="PARTIELLE",2,O384="EFFICACE",4,O384="TRÈS EFFICACE",12,O384="NON CONCERNÉ",""),"")</f>
        <v>4</v>
      </c>
      <c r="Q384" s="14">
        <f t="shared" si="34"/>
        <v>4</v>
      </c>
      <c r="R384" s="206" t="s">
        <v>98</v>
      </c>
      <c r="S384" s="206"/>
      <c r="T384" s="206"/>
      <c r="U384" s="206"/>
      <c r="V384" s="206"/>
      <c r="W384" s="206"/>
      <c r="X384" s="206"/>
      <c r="Y384" s="206"/>
      <c r="Z384" s="206"/>
      <c r="AA384" s="206"/>
      <c r="AB384" s="206"/>
    </row>
    <row r="385" spans="1:28" ht="75" x14ac:dyDescent="0.25">
      <c r="A385" s="207"/>
      <c r="B385" s="12"/>
      <c r="C385" s="208"/>
      <c r="D385" s="13" t="s">
        <v>121</v>
      </c>
      <c r="E385" s="13"/>
      <c r="F385" s="13" t="s">
        <v>122</v>
      </c>
      <c r="G385" s="13" t="s">
        <v>204</v>
      </c>
      <c r="H385" s="14">
        <v>1</v>
      </c>
      <c r="I385" s="14">
        <v>16</v>
      </c>
      <c r="J385" s="14">
        <f t="shared" si="32"/>
        <v>16</v>
      </c>
      <c r="K385" s="210"/>
      <c r="L385" s="65"/>
      <c r="M385" s="60" t="s">
        <v>415</v>
      </c>
      <c r="N385" s="60" t="s">
        <v>231</v>
      </c>
      <c r="O385" s="58" t="s">
        <v>29</v>
      </c>
      <c r="P385" s="16" cm="1">
        <f t="array" ref="P385">IFERROR(_xlfn.IFS(O385="","",O385="NON EFFICACE",1,O385="NON EXISTANTE",1,O385="PARTIELLE",2,O385="EFFICACE",4,O385="TRÈS EFFICACE",12,O385="NON CONCERNÉ",""),"")</f>
        <v>4</v>
      </c>
      <c r="Q385" s="14">
        <f t="shared" si="34"/>
        <v>4</v>
      </c>
      <c r="R385" s="206" t="s">
        <v>98</v>
      </c>
      <c r="S385" s="206"/>
      <c r="T385" s="206"/>
      <c r="U385" s="206"/>
      <c r="V385" s="206"/>
      <c r="W385" s="206"/>
      <c r="X385" s="206"/>
      <c r="Y385" s="206"/>
      <c r="Z385" s="206"/>
      <c r="AA385" s="206"/>
      <c r="AB385" s="206"/>
    </row>
    <row r="386" spans="1:28" ht="75" x14ac:dyDescent="0.25">
      <c r="A386" s="207"/>
      <c r="B386" s="12"/>
      <c r="C386" s="208"/>
      <c r="D386" s="13" t="s">
        <v>155</v>
      </c>
      <c r="E386" s="13"/>
      <c r="F386" s="13" t="s">
        <v>133</v>
      </c>
      <c r="G386" s="13" t="s">
        <v>159</v>
      </c>
      <c r="H386" s="14">
        <v>1</v>
      </c>
      <c r="I386" s="14">
        <v>16</v>
      </c>
      <c r="J386" s="14">
        <f t="shared" si="32"/>
        <v>16</v>
      </c>
      <c r="K386" s="210"/>
      <c r="L386" s="65"/>
      <c r="M386" s="60" t="s">
        <v>415</v>
      </c>
      <c r="N386" s="60" t="s">
        <v>231</v>
      </c>
      <c r="O386" s="58" t="s">
        <v>29</v>
      </c>
      <c r="P386" s="16" cm="1">
        <f t="array" ref="P386">IFERROR(_xlfn.IFS(O386="","",O386="NON EFFICACE",1,O386="NON EXISTANTE",1,O386="PARTIELLE",2,O386="EFFICACE",4,O386="TRÈS EFFICACE",12,O386="NON CONCERNÉ",""),"")</f>
        <v>4</v>
      </c>
      <c r="Q386" s="14">
        <f t="shared" si="34"/>
        <v>4</v>
      </c>
      <c r="R386" s="206" t="s">
        <v>98</v>
      </c>
      <c r="S386" s="206"/>
      <c r="T386" s="206"/>
      <c r="U386" s="206"/>
      <c r="V386" s="206"/>
      <c r="W386" s="206"/>
      <c r="X386" s="206"/>
      <c r="Y386" s="206"/>
      <c r="Z386" s="206"/>
      <c r="AA386" s="206"/>
      <c r="AB386" s="206"/>
    </row>
    <row r="387" spans="1:28" s="83" customFormat="1" x14ac:dyDescent="0.25">
      <c r="A387" s="17"/>
      <c r="B387" s="17"/>
      <c r="C387" s="17"/>
      <c r="D387" s="18"/>
      <c r="E387" s="18"/>
      <c r="F387" s="18"/>
      <c r="G387" s="18"/>
      <c r="H387" s="18"/>
      <c r="I387" s="18"/>
      <c r="J387" s="19"/>
      <c r="K387" s="19"/>
      <c r="L387" s="19"/>
      <c r="M387" s="153"/>
      <c r="N387" s="37"/>
      <c r="O387" s="154"/>
      <c r="P387" s="19"/>
      <c r="Q387" s="155"/>
      <c r="R387" s="155"/>
      <c r="S387" s="155"/>
      <c r="T387" s="60"/>
      <c r="U387" s="155"/>
      <c r="V387" s="155"/>
      <c r="W387" s="155"/>
      <c r="X387" s="155"/>
      <c r="Y387" s="155"/>
      <c r="Z387" s="155"/>
      <c r="AA387" s="155"/>
      <c r="AB387" s="155"/>
    </row>
    <row r="388" spans="1:28" ht="30" x14ac:dyDescent="0.25">
      <c r="A388" s="207" t="s">
        <v>206</v>
      </c>
      <c r="B388" s="12"/>
      <c r="C388" s="208" t="s">
        <v>25</v>
      </c>
      <c r="D388" s="13" t="s">
        <v>105</v>
      </c>
      <c r="E388" s="13"/>
      <c r="F388" s="13" t="s">
        <v>106</v>
      </c>
      <c r="G388" s="13" t="s">
        <v>104</v>
      </c>
      <c r="H388" s="14">
        <v>1</v>
      </c>
      <c r="I388" s="14">
        <v>16</v>
      </c>
      <c r="J388" s="14">
        <f t="shared" ref="J388:J421" si="35">I388*H388</f>
        <v>16</v>
      </c>
      <c r="K388" s="209" t="s">
        <v>469</v>
      </c>
      <c r="L388" s="65" t="s">
        <v>445</v>
      </c>
      <c r="M388" s="193" t="s">
        <v>98</v>
      </c>
      <c r="N388" s="193"/>
      <c r="O388" s="193"/>
      <c r="P388" s="193"/>
      <c r="Q388" s="193"/>
      <c r="R388" s="206" t="s">
        <v>98</v>
      </c>
      <c r="S388" s="206"/>
      <c r="T388" s="206"/>
      <c r="U388" s="206"/>
      <c r="V388" s="206"/>
      <c r="W388" s="206"/>
      <c r="X388" s="206"/>
      <c r="Y388" s="206"/>
      <c r="Z388" s="206"/>
      <c r="AA388" s="206"/>
      <c r="AB388" s="206"/>
    </row>
    <row r="389" spans="1:28" x14ac:dyDescent="0.25">
      <c r="A389" s="207"/>
      <c r="B389" s="12"/>
      <c r="C389" s="208"/>
      <c r="D389" s="13" t="s">
        <v>105</v>
      </c>
      <c r="E389" s="13"/>
      <c r="F389" s="13" t="s">
        <v>106</v>
      </c>
      <c r="G389" s="13" t="s">
        <v>107</v>
      </c>
      <c r="H389" s="14">
        <v>1</v>
      </c>
      <c r="I389" s="14">
        <v>16</v>
      </c>
      <c r="J389" s="14">
        <f t="shared" si="35"/>
        <v>16</v>
      </c>
      <c r="K389" s="210"/>
      <c r="L389" s="65" t="s">
        <v>446</v>
      </c>
      <c r="M389" s="193" t="s">
        <v>98</v>
      </c>
      <c r="N389" s="193"/>
      <c r="O389" s="193"/>
      <c r="P389" s="193"/>
      <c r="Q389" s="193"/>
      <c r="R389" s="206" t="s">
        <v>98</v>
      </c>
      <c r="S389" s="206"/>
      <c r="T389" s="206"/>
      <c r="U389" s="206"/>
      <c r="V389" s="206"/>
      <c r="W389" s="206"/>
      <c r="X389" s="206"/>
      <c r="Y389" s="206"/>
      <c r="Z389" s="206"/>
      <c r="AA389" s="206"/>
      <c r="AB389" s="206"/>
    </row>
    <row r="390" spans="1:28" x14ac:dyDescent="0.25">
      <c r="A390" s="207"/>
      <c r="B390" s="12"/>
      <c r="C390" s="208"/>
      <c r="D390" s="13" t="s">
        <v>105</v>
      </c>
      <c r="E390" s="13"/>
      <c r="F390" s="13" t="s">
        <v>106</v>
      </c>
      <c r="G390" s="13" t="s">
        <v>108</v>
      </c>
      <c r="H390" s="14">
        <v>1</v>
      </c>
      <c r="I390" s="14">
        <v>16</v>
      </c>
      <c r="J390" s="14">
        <f t="shared" si="35"/>
        <v>16</v>
      </c>
      <c r="K390" s="210"/>
      <c r="L390" s="65" t="s">
        <v>446</v>
      </c>
      <c r="M390" s="193" t="s">
        <v>98</v>
      </c>
      <c r="N390" s="193"/>
      <c r="O390" s="193"/>
      <c r="P390" s="193"/>
      <c r="Q390" s="193"/>
      <c r="R390" s="206" t="s">
        <v>98</v>
      </c>
      <c r="S390" s="206"/>
      <c r="T390" s="206"/>
      <c r="U390" s="206"/>
      <c r="V390" s="206"/>
      <c r="W390" s="206"/>
      <c r="X390" s="206"/>
      <c r="Y390" s="206"/>
      <c r="Z390" s="206"/>
      <c r="AA390" s="206"/>
      <c r="AB390" s="206"/>
    </row>
    <row r="391" spans="1:28" x14ac:dyDescent="0.25">
      <c r="A391" s="207"/>
      <c r="B391" s="12"/>
      <c r="C391" s="208"/>
      <c r="D391" s="13" t="s">
        <v>105</v>
      </c>
      <c r="E391" s="13"/>
      <c r="F391" s="13" t="s">
        <v>106</v>
      </c>
      <c r="G391" s="13" t="s">
        <v>109</v>
      </c>
      <c r="H391" s="14">
        <v>1</v>
      </c>
      <c r="I391" s="14">
        <v>16</v>
      </c>
      <c r="J391" s="14">
        <f t="shared" si="35"/>
        <v>16</v>
      </c>
      <c r="K391" s="210"/>
      <c r="L391" s="65" t="s">
        <v>446</v>
      </c>
      <c r="M391" s="193" t="s">
        <v>98</v>
      </c>
      <c r="N391" s="193"/>
      <c r="O391" s="193"/>
      <c r="P391" s="193"/>
      <c r="Q391" s="193"/>
      <c r="R391" s="206" t="s">
        <v>98</v>
      </c>
      <c r="S391" s="206"/>
      <c r="T391" s="206"/>
      <c r="U391" s="206"/>
      <c r="V391" s="206"/>
      <c r="W391" s="206"/>
      <c r="X391" s="206"/>
      <c r="Y391" s="206"/>
      <c r="Z391" s="206"/>
      <c r="AA391" s="206"/>
      <c r="AB391" s="206"/>
    </row>
    <row r="392" spans="1:28" x14ac:dyDescent="0.25">
      <c r="A392" s="207"/>
      <c r="B392" s="12"/>
      <c r="C392" s="208"/>
      <c r="D392" s="13" t="s">
        <v>105</v>
      </c>
      <c r="E392" s="13"/>
      <c r="F392" s="13" t="s">
        <v>106</v>
      </c>
      <c r="G392" s="13" t="s">
        <v>162</v>
      </c>
      <c r="H392" s="14">
        <v>1</v>
      </c>
      <c r="I392" s="14">
        <v>16</v>
      </c>
      <c r="J392" s="14">
        <f t="shared" si="35"/>
        <v>16</v>
      </c>
      <c r="K392" s="210"/>
      <c r="L392" s="65" t="s">
        <v>446</v>
      </c>
      <c r="M392" s="193" t="s">
        <v>98</v>
      </c>
      <c r="N392" s="193"/>
      <c r="O392" s="193"/>
      <c r="P392" s="193"/>
      <c r="Q392" s="193"/>
      <c r="R392" s="206" t="s">
        <v>98</v>
      </c>
      <c r="S392" s="206"/>
      <c r="T392" s="206"/>
      <c r="U392" s="206"/>
      <c r="V392" s="206"/>
      <c r="W392" s="206"/>
      <c r="X392" s="206"/>
      <c r="Y392" s="206"/>
      <c r="Z392" s="206"/>
      <c r="AA392" s="206"/>
      <c r="AB392" s="206"/>
    </row>
    <row r="393" spans="1:28" ht="45" x14ac:dyDescent="0.25">
      <c r="A393" s="207"/>
      <c r="B393" s="12"/>
      <c r="C393" s="208"/>
      <c r="D393" s="13" t="s">
        <v>105</v>
      </c>
      <c r="E393" s="13"/>
      <c r="F393" s="13" t="s">
        <v>114</v>
      </c>
      <c r="G393" s="13" t="s">
        <v>115</v>
      </c>
      <c r="H393" s="14">
        <v>1</v>
      </c>
      <c r="I393" s="14">
        <v>16</v>
      </c>
      <c r="J393" s="14">
        <f t="shared" si="35"/>
        <v>16</v>
      </c>
      <c r="K393" s="210"/>
      <c r="L393" s="80" t="s">
        <v>447</v>
      </c>
      <c r="M393" s="60" t="s">
        <v>452</v>
      </c>
      <c r="N393" s="60" t="s">
        <v>451</v>
      </c>
      <c r="O393" s="58" t="s">
        <v>29</v>
      </c>
      <c r="P393" s="16" cm="1">
        <f t="array" ref="P393">IFERROR(_xlfn.IFS(O393="","",O393="NON EFFICACE",1,O393="NON EXISTANTE",1,O393="PARTIELLE",2,O393="EFFICACE",4,O393="TRÈS EFFICACE",12,O393="NON CONCERNÉ",""),"")</f>
        <v>4</v>
      </c>
      <c r="Q393" s="14">
        <f t="shared" ref="Q393:Q420" si="36">IFERROR(ROUND(J393/P393,0),"")</f>
        <v>4</v>
      </c>
      <c r="R393" s="206" t="s">
        <v>98</v>
      </c>
      <c r="S393" s="206"/>
      <c r="T393" s="206"/>
      <c r="U393" s="206"/>
      <c r="V393" s="206"/>
      <c r="W393" s="206"/>
      <c r="X393" s="206"/>
      <c r="Y393" s="206"/>
      <c r="Z393" s="206"/>
      <c r="AA393" s="206"/>
      <c r="AB393" s="206"/>
    </row>
    <row r="394" spans="1:28" x14ac:dyDescent="0.25">
      <c r="A394" s="207"/>
      <c r="B394" s="12"/>
      <c r="C394" s="208"/>
      <c r="D394" s="13" t="s">
        <v>116</v>
      </c>
      <c r="E394" s="13"/>
      <c r="F394" s="13" t="s">
        <v>114</v>
      </c>
      <c r="G394" s="13" t="s">
        <v>117</v>
      </c>
      <c r="H394" s="14">
        <v>1</v>
      </c>
      <c r="I394" s="14">
        <v>16</v>
      </c>
      <c r="J394" s="14">
        <f t="shared" si="35"/>
        <v>16</v>
      </c>
      <c r="K394" s="210"/>
      <c r="L394" s="65" t="s">
        <v>446</v>
      </c>
      <c r="M394" s="193" t="s">
        <v>98</v>
      </c>
      <c r="N394" s="193"/>
      <c r="O394" s="193"/>
      <c r="P394" s="193"/>
      <c r="Q394" s="193"/>
      <c r="R394" s="206" t="s">
        <v>98</v>
      </c>
      <c r="S394" s="206"/>
      <c r="T394" s="206"/>
      <c r="U394" s="206"/>
      <c r="V394" s="206"/>
      <c r="W394" s="206"/>
      <c r="X394" s="206"/>
      <c r="Y394" s="206"/>
      <c r="Z394" s="206"/>
      <c r="AA394" s="206"/>
      <c r="AB394" s="206"/>
    </row>
    <row r="395" spans="1:28" ht="45" x14ac:dyDescent="0.25">
      <c r="A395" s="207"/>
      <c r="B395" s="12"/>
      <c r="C395" s="208"/>
      <c r="D395" s="13" t="s">
        <v>118</v>
      </c>
      <c r="E395" s="13"/>
      <c r="F395" s="13" t="s">
        <v>114</v>
      </c>
      <c r="G395" s="13" t="s">
        <v>307</v>
      </c>
      <c r="H395" s="14">
        <v>1</v>
      </c>
      <c r="I395" s="14">
        <v>16</v>
      </c>
      <c r="J395" s="14">
        <f t="shared" si="35"/>
        <v>16</v>
      </c>
      <c r="K395" s="210"/>
      <c r="L395" s="80" t="s">
        <v>448</v>
      </c>
      <c r="M395" s="60" t="s">
        <v>453</v>
      </c>
      <c r="N395" s="60" t="s">
        <v>451</v>
      </c>
      <c r="O395" s="58" t="s">
        <v>29</v>
      </c>
      <c r="P395" s="16" cm="1">
        <f t="array" ref="P395">IFERROR(_xlfn.IFS(O395="","",O395="NON EFFICACE",1,O395="NON EXISTANTE",1,O395="PARTIELLE",2,O395="EFFICACE",4,O395="TRÈS EFFICACE",12,O395="NON CONCERNÉ",""),"")</f>
        <v>4</v>
      </c>
      <c r="Q395" s="14">
        <f t="shared" si="36"/>
        <v>4</v>
      </c>
      <c r="R395" s="206" t="s">
        <v>98</v>
      </c>
      <c r="S395" s="206"/>
      <c r="T395" s="206"/>
      <c r="U395" s="206"/>
      <c r="V395" s="206"/>
      <c r="W395" s="206"/>
      <c r="X395" s="206"/>
      <c r="Y395" s="206"/>
      <c r="Z395" s="206"/>
      <c r="AA395" s="206"/>
      <c r="AB395" s="206"/>
    </row>
    <row r="396" spans="1:28" ht="45" x14ac:dyDescent="0.25">
      <c r="A396" s="207"/>
      <c r="B396" s="12"/>
      <c r="C396" s="208"/>
      <c r="D396" s="13" t="s">
        <v>116</v>
      </c>
      <c r="E396" s="13"/>
      <c r="F396" s="13" t="s">
        <v>114</v>
      </c>
      <c r="G396" s="13" t="s">
        <v>119</v>
      </c>
      <c r="H396" s="14">
        <v>1</v>
      </c>
      <c r="I396" s="14">
        <v>16</v>
      </c>
      <c r="J396" s="14">
        <f t="shared" si="35"/>
        <v>16</v>
      </c>
      <c r="K396" s="210"/>
      <c r="L396" s="80" t="s">
        <v>447</v>
      </c>
      <c r="M396" s="60" t="s">
        <v>452</v>
      </c>
      <c r="N396" s="60" t="s">
        <v>451</v>
      </c>
      <c r="O396" s="58" t="s">
        <v>29</v>
      </c>
      <c r="P396" s="16" cm="1">
        <f t="array" ref="P396">IFERROR(_xlfn.IFS(O396="","",O396="NON EFFICACE",1,O396="NON EXISTANTE",1,O396="PARTIELLE",2,O396="EFFICACE",4,O396="TRÈS EFFICACE",12,O396="NON CONCERNÉ",""),"")</f>
        <v>4</v>
      </c>
      <c r="Q396" s="14">
        <f t="shared" si="36"/>
        <v>4</v>
      </c>
      <c r="R396" s="206" t="s">
        <v>98</v>
      </c>
      <c r="S396" s="206"/>
      <c r="T396" s="206"/>
      <c r="U396" s="206"/>
      <c r="V396" s="206"/>
      <c r="W396" s="206"/>
      <c r="X396" s="206"/>
      <c r="Y396" s="206"/>
      <c r="Z396" s="206"/>
      <c r="AA396" s="206"/>
      <c r="AB396" s="206"/>
    </row>
    <row r="397" spans="1:28" x14ac:dyDescent="0.25">
      <c r="A397" s="207"/>
      <c r="B397" s="12"/>
      <c r="C397" s="208"/>
      <c r="D397" s="13" t="s">
        <v>120</v>
      </c>
      <c r="E397" s="13"/>
      <c r="F397" s="13" t="s">
        <v>114</v>
      </c>
      <c r="G397" s="13" t="s">
        <v>308</v>
      </c>
      <c r="H397" s="14">
        <v>1</v>
      </c>
      <c r="I397" s="14">
        <v>16</v>
      </c>
      <c r="J397" s="14">
        <f t="shared" si="35"/>
        <v>16</v>
      </c>
      <c r="K397" s="210"/>
      <c r="L397" s="65" t="s">
        <v>446</v>
      </c>
      <c r="M397" s="193" t="s">
        <v>98</v>
      </c>
      <c r="N397" s="193"/>
      <c r="O397" s="193"/>
      <c r="P397" s="193"/>
      <c r="Q397" s="193"/>
      <c r="R397" s="206" t="s">
        <v>98</v>
      </c>
      <c r="S397" s="206"/>
      <c r="T397" s="206"/>
      <c r="U397" s="206"/>
      <c r="V397" s="206"/>
      <c r="W397" s="206"/>
      <c r="X397" s="206"/>
      <c r="Y397" s="206"/>
      <c r="Z397" s="206"/>
      <c r="AA397" s="206"/>
      <c r="AB397" s="206"/>
    </row>
    <row r="398" spans="1:28" ht="45" x14ac:dyDescent="0.25">
      <c r="A398" s="207"/>
      <c r="B398" s="12"/>
      <c r="C398" s="208"/>
      <c r="D398" s="13" t="s">
        <v>121</v>
      </c>
      <c r="E398" s="13"/>
      <c r="F398" s="13" t="s">
        <v>122</v>
      </c>
      <c r="G398" s="13" t="s">
        <v>123</v>
      </c>
      <c r="H398" s="14">
        <v>1</v>
      </c>
      <c r="I398" s="14">
        <v>16</v>
      </c>
      <c r="J398" s="14">
        <f t="shared" si="35"/>
        <v>16</v>
      </c>
      <c r="K398" s="210"/>
      <c r="L398" s="80" t="s">
        <v>447</v>
      </c>
      <c r="M398" s="60" t="s">
        <v>452</v>
      </c>
      <c r="N398" s="60" t="s">
        <v>451</v>
      </c>
      <c r="O398" s="58" t="s">
        <v>29</v>
      </c>
      <c r="P398" s="16" cm="1">
        <f t="array" ref="P398">IFERROR(_xlfn.IFS(O398="","",O398="NON EFFICACE",1,O398="NON EXISTANTE",1,O398="PARTIELLE",2,O398="EFFICACE",4,O398="TRÈS EFFICACE",12,O398="NON CONCERNÉ",""),"")</f>
        <v>4</v>
      </c>
      <c r="Q398" s="14">
        <f t="shared" si="36"/>
        <v>4</v>
      </c>
      <c r="R398" s="206" t="s">
        <v>98</v>
      </c>
      <c r="S398" s="206"/>
      <c r="T398" s="206"/>
      <c r="U398" s="206"/>
      <c r="V398" s="206"/>
      <c r="W398" s="206"/>
      <c r="X398" s="206"/>
      <c r="Y398" s="206"/>
      <c r="Z398" s="206"/>
      <c r="AA398" s="206"/>
      <c r="AB398" s="206"/>
    </row>
    <row r="399" spans="1:28" ht="45" x14ac:dyDescent="0.25">
      <c r="A399" s="207"/>
      <c r="B399" s="12"/>
      <c r="C399" s="208"/>
      <c r="D399" s="13" t="s">
        <v>124</v>
      </c>
      <c r="E399" s="13"/>
      <c r="F399" s="13" t="s">
        <v>125</v>
      </c>
      <c r="G399" s="13" t="s">
        <v>201</v>
      </c>
      <c r="H399" s="14">
        <v>1</v>
      </c>
      <c r="I399" s="14">
        <v>16</v>
      </c>
      <c r="J399" s="14">
        <f t="shared" si="35"/>
        <v>16</v>
      </c>
      <c r="K399" s="210"/>
      <c r="L399" s="80" t="s">
        <v>447</v>
      </c>
      <c r="M399" s="60" t="s">
        <v>452</v>
      </c>
      <c r="N399" s="60" t="s">
        <v>451</v>
      </c>
      <c r="O399" s="58" t="s">
        <v>29</v>
      </c>
      <c r="P399" s="16" cm="1">
        <f t="array" ref="P399">IFERROR(_xlfn.IFS(O399="","",O399="NON EFFICACE",1,O399="NON EXISTANTE",1,O399="PARTIELLE",2,O399="EFFICACE",4,O399="TRÈS EFFICACE",12,O399="NON CONCERNÉ",""),"")</f>
        <v>4</v>
      </c>
      <c r="Q399" s="14">
        <f t="shared" si="36"/>
        <v>4</v>
      </c>
      <c r="R399" s="206" t="s">
        <v>98</v>
      </c>
      <c r="S399" s="206"/>
      <c r="T399" s="206"/>
      <c r="U399" s="206"/>
      <c r="V399" s="206"/>
      <c r="W399" s="206"/>
      <c r="X399" s="206"/>
      <c r="Y399" s="206"/>
      <c r="Z399" s="206"/>
      <c r="AA399" s="206"/>
      <c r="AB399" s="206"/>
    </row>
    <row r="400" spans="1:28" ht="30" x14ac:dyDescent="0.25">
      <c r="A400" s="207"/>
      <c r="B400" s="12"/>
      <c r="C400" s="208"/>
      <c r="D400" s="13" t="s">
        <v>121</v>
      </c>
      <c r="E400" s="13"/>
      <c r="F400" s="13" t="s">
        <v>122</v>
      </c>
      <c r="G400" s="13" t="s">
        <v>126</v>
      </c>
      <c r="H400" s="14">
        <v>1</v>
      </c>
      <c r="I400" s="14">
        <v>16</v>
      </c>
      <c r="J400" s="14">
        <f t="shared" si="35"/>
        <v>16</v>
      </c>
      <c r="K400" s="210"/>
      <c r="L400" s="65" t="s">
        <v>446</v>
      </c>
      <c r="M400" s="193" t="s">
        <v>98</v>
      </c>
      <c r="N400" s="193"/>
      <c r="O400" s="193"/>
      <c r="P400" s="193"/>
      <c r="Q400" s="193"/>
      <c r="R400" s="206" t="s">
        <v>98</v>
      </c>
      <c r="S400" s="206"/>
      <c r="T400" s="206"/>
      <c r="U400" s="206"/>
      <c r="V400" s="206"/>
      <c r="W400" s="206"/>
      <c r="X400" s="206"/>
      <c r="Y400" s="206"/>
      <c r="Z400" s="206"/>
      <c r="AA400" s="206"/>
      <c r="AB400" s="206"/>
    </row>
    <row r="401" spans="1:28" x14ac:dyDescent="0.25">
      <c r="A401" s="207"/>
      <c r="B401" s="12"/>
      <c r="C401" s="208"/>
      <c r="D401" s="13" t="s">
        <v>118</v>
      </c>
      <c r="E401" s="13"/>
      <c r="F401" s="13" t="s">
        <v>122</v>
      </c>
      <c r="G401" s="13" t="s">
        <v>127</v>
      </c>
      <c r="H401" s="14">
        <v>1</v>
      </c>
      <c r="I401" s="14">
        <v>16</v>
      </c>
      <c r="J401" s="14">
        <f t="shared" si="35"/>
        <v>16</v>
      </c>
      <c r="K401" s="210"/>
      <c r="L401" s="65" t="s">
        <v>446</v>
      </c>
      <c r="M401" s="193" t="s">
        <v>98</v>
      </c>
      <c r="N401" s="193"/>
      <c r="O401" s="193"/>
      <c r="P401" s="193"/>
      <c r="Q401" s="193"/>
      <c r="R401" s="206" t="s">
        <v>98</v>
      </c>
      <c r="S401" s="206"/>
      <c r="T401" s="206"/>
      <c r="U401" s="206"/>
      <c r="V401" s="206"/>
      <c r="W401" s="206"/>
      <c r="X401" s="206"/>
      <c r="Y401" s="206"/>
      <c r="Z401" s="206"/>
      <c r="AA401" s="206"/>
      <c r="AB401" s="206"/>
    </row>
    <row r="402" spans="1:28" ht="45" x14ac:dyDescent="0.25">
      <c r="A402" s="207"/>
      <c r="B402" s="12"/>
      <c r="C402" s="208"/>
      <c r="D402" s="13" t="s">
        <v>128</v>
      </c>
      <c r="E402" s="13"/>
      <c r="F402" s="13" t="s">
        <v>122</v>
      </c>
      <c r="G402" s="13" t="s">
        <v>129</v>
      </c>
      <c r="H402" s="14">
        <v>1</v>
      </c>
      <c r="I402" s="14">
        <v>16</v>
      </c>
      <c r="J402" s="14">
        <f t="shared" si="35"/>
        <v>16</v>
      </c>
      <c r="K402" s="210"/>
      <c r="L402" s="80" t="s">
        <v>449</v>
      </c>
      <c r="M402" s="60" t="s">
        <v>452</v>
      </c>
      <c r="N402" s="60" t="s">
        <v>451</v>
      </c>
      <c r="O402" s="58" t="s">
        <v>29</v>
      </c>
      <c r="P402" s="16" cm="1">
        <f t="array" ref="P402">IFERROR(_xlfn.IFS(O402="","",O402="NON EFFICACE",1,O402="NON EXISTANTE",1,O402="PARTIELLE",2,O402="EFFICACE",4,O402="TRÈS EFFICACE",12,O402="NON CONCERNÉ",""),"")</f>
        <v>4</v>
      </c>
      <c r="Q402" s="14">
        <f t="shared" si="36"/>
        <v>4</v>
      </c>
      <c r="R402" s="206" t="s">
        <v>98</v>
      </c>
      <c r="S402" s="206"/>
      <c r="T402" s="206"/>
      <c r="U402" s="206"/>
      <c r="V402" s="206"/>
      <c r="W402" s="206"/>
      <c r="X402" s="206"/>
      <c r="Y402" s="206"/>
      <c r="Z402" s="206"/>
      <c r="AA402" s="206"/>
      <c r="AB402" s="206"/>
    </row>
    <row r="403" spans="1:28" x14ac:dyDescent="0.25">
      <c r="A403" s="207"/>
      <c r="B403" s="12"/>
      <c r="C403" s="208"/>
      <c r="D403" s="13" t="s">
        <v>118</v>
      </c>
      <c r="E403" s="13"/>
      <c r="F403" s="13" t="s">
        <v>122</v>
      </c>
      <c r="G403" s="13" t="s">
        <v>130</v>
      </c>
      <c r="H403" s="14">
        <v>1</v>
      </c>
      <c r="I403" s="14">
        <v>16</v>
      </c>
      <c r="J403" s="14">
        <f t="shared" si="35"/>
        <v>16</v>
      </c>
      <c r="K403" s="210"/>
      <c r="L403" s="65" t="s">
        <v>446</v>
      </c>
      <c r="M403" s="193" t="s">
        <v>98</v>
      </c>
      <c r="N403" s="193"/>
      <c r="O403" s="193"/>
      <c r="P403" s="193"/>
      <c r="Q403" s="193"/>
      <c r="R403" s="206" t="s">
        <v>98</v>
      </c>
      <c r="S403" s="206"/>
      <c r="T403" s="206"/>
      <c r="U403" s="206"/>
      <c r="V403" s="206"/>
      <c r="W403" s="206"/>
      <c r="X403" s="206"/>
      <c r="Y403" s="206"/>
      <c r="Z403" s="206"/>
      <c r="AA403" s="206"/>
      <c r="AB403" s="206"/>
    </row>
    <row r="404" spans="1:28" x14ac:dyDescent="0.25">
      <c r="A404" s="207"/>
      <c r="B404" s="12"/>
      <c r="C404" s="208"/>
      <c r="D404" s="13" t="s">
        <v>131</v>
      </c>
      <c r="E404" s="13"/>
      <c r="F404" s="13" t="s">
        <v>133</v>
      </c>
      <c r="G404" s="13" t="s">
        <v>143</v>
      </c>
      <c r="H404" s="14">
        <v>1</v>
      </c>
      <c r="I404" s="14">
        <v>16</v>
      </c>
      <c r="J404" s="14">
        <f t="shared" si="35"/>
        <v>16</v>
      </c>
      <c r="K404" s="210"/>
      <c r="L404" s="65" t="s">
        <v>446</v>
      </c>
      <c r="M404" s="193" t="s">
        <v>98</v>
      </c>
      <c r="N404" s="193"/>
      <c r="O404" s="193"/>
      <c r="P404" s="193"/>
      <c r="Q404" s="193"/>
      <c r="R404" s="206" t="s">
        <v>98</v>
      </c>
      <c r="S404" s="206"/>
      <c r="T404" s="206"/>
      <c r="U404" s="206"/>
      <c r="V404" s="206"/>
      <c r="W404" s="206"/>
      <c r="X404" s="206"/>
      <c r="Y404" s="206"/>
      <c r="Z404" s="206"/>
      <c r="AA404" s="206"/>
      <c r="AB404" s="206"/>
    </row>
    <row r="405" spans="1:28" x14ac:dyDescent="0.25">
      <c r="A405" s="207"/>
      <c r="B405" s="12"/>
      <c r="C405" s="208"/>
      <c r="D405" s="13" t="s">
        <v>132</v>
      </c>
      <c r="E405" s="13"/>
      <c r="F405" s="13" t="s">
        <v>133</v>
      </c>
      <c r="G405" s="13" t="s">
        <v>134</v>
      </c>
      <c r="H405" s="14">
        <v>1</v>
      </c>
      <c r="I405" s="14">
        <v>16</v>
      </c>
      <c r="J405" s="14">
        <f t="shared" si="35"/>
        <v>16</v>
      </c>
      <c r="K405" s="210"/>
      <c r="L405" s="65" t="s">
        <v>446</v>
      </c>
      <c r="M405" s="193" t="s">
        <v>98</v>
      </c>
      <c r="N405" s="193"/>
      <c r="O405" s="193"/>
      <c r="P405" s="193"/>
      <c r="Q405" s="193"/>
      <c r="R405" s="206" t="s">
        <v>98</v>
      </c>
      <c r="S405" s="206"/>
      <c r="T405" s="206"/>
      <c r="U405" s="206"/>
      <c r="V405" s="206"/>
      <c r="W405" s="206"/>
      <c r="X405" s="206"/>
      <c r="Y405" s="206"/>
      <c r="Z405" s="206"/>
      <c r="AA405" s="206"/>
      <c r="AB405" s="206"/>
    </row>
    <row r="406" spans="1:28" ht="30" x14ac:dyDescent="0.25">
      <c r="A406" s="207"/>
      <c r="B406" s="12"/>
      <c r="C406" s="208"/>
      <c r="D406" s="13" t="s">
        <v>128</v>
      </c>
      <c r="E406" s="13"/>
      <c r="F406" s="13" t="s">
        <v>133</v>
      </c>
      <c r="G406" s="13" t="s">
        <v>135</v>
      </c>
      <c r="H406" s="14">
        <v>1</v>
      </c>
      <c r="I406" s="14">
        <v>16</v>
      </c>
      <c r="J406" s="14">
        <f t="shared" si="35"/>
        <v>16</v>
      </c>
      <c r="K406" s="210"/>
      <c r="L406" s="65" t="s">
        <v>445</v>
      </c>
      <c r="M406" s="193" t="s">
        <v>98</v>
      </c>
      <c r="N406" s="193"/>
      <c r="O406" s="193"/>
      <c r="P406" s="193"/>
      <c r="Q406" s="193"/>
      <c r="R406" s="206" t="s">
        <v>98</v>
      </c>
      <c r="S406" s="206"/>
      <c r="T406" s="206"/>
      <c r="U406" s="206"/>
      <c r="V406" s="206"/>
      <c r="W406" s="206"/>
      <c r="X406" s="206"/>
      <c r="Y406" s="206"/>
      <c r="Z406" s="206"/>
      <c r="AA406" s="206"/>
      <c r="AB406" s="206"/>
    </row>
    <row r="407" spans="1:28" ht="45" x14ac:dyDescent="0.25">
      <c r="A407" s="207"/>
      <c r="B407" s="12"/>
      <c r="C407" s="208"/>
      <c r="D407" s="13" t="s">
        <v>136</v>
      </c>
      <c r="E407" s="13"/>
      <c r="F407" s="13" t="s">
        <v>133</v>
      </c>
      <c r="G407" s="13" t="s">
        <v>137</v>
      </c>
      <c r="H407" s="14">
        <v>1</v>
      </c>
      <c r="I407" s="14">
        <v>16</v>
      </c>
      <c r="J407" s="14">
        <f t="shared" si="35"/>
        <v>16</v>
      </c>
      <c r="K407" s="210"/>
      <c r="L407" s="80" t="s">
        <v>447</v>
      </c>
      <c r="M407" s="60" t="s">
        <v>452</v>
      </c>
      <c r="N407" s="60" t="s">
        <v>451</v>
      </c>
      <c r="O407" s="58" t="s">
        <v>29</v>
      </c>
      <c r="P407" s="16" cm="1">
        <f t="array" ref="P407">IFERROR(_xlfn.IFS(O407="","",O407="NON EFFICACE",1,O407="NON EXISTANTE",1,O407="PARTIELLE",2,O407="EFFICACE",4,O407="TRÈS EFFICACE",12,O407="NON CONCERNÉ",""),"")</f>
        <v>4</v>
      </c>
      <c r="Q407" s="14">
        <f t="shared" si="36"/>
        <v>4</v>
      </c>
      <c r="R407" s="206" t="s">
        <v>98</v>
      </c>
      <c r="S407" s="206"/>
      <c r="T407" s="206"/>
      <c r="U407" s="206"/>
      <c r="V407" s="206"/>
      <c r="W407" s="206"/>
      <c r="X407" s="206"/>
      <c r="Y407" s="206"/>
      <c r="Z407" s="206"/>
      <c r="AA407" s="206"/>
      <c r="AB407" s="206"/>
    </row>
    <row r="408" spans="1:28" x14ac:dyDescent="0.25">
      <c r="A408" s="207"/>
      <c r="B408" s="12"/>
      <c r="C408" s="208"/>
      <c r="D408" s="13" t="s">
        <v>138</v>
      </c>
      <c r="E408" s="13"/>
      <c r="F408" s="13" t="s">
        <v>133</v>
      </c>
      <c r="G408" s="13" t="s">
        <v>139</v>
      </c>
      <c r="H408" s="14">
        <v>1</v>
      </c>
      <c r="I408" s="14">
        <v>16</v>
      </c>
      <c r="J408" s="14">
        <f t="shared" si="35"/>
        <v>16</v>
      </c>
      <c r="K408" s="210"/>
      <c r="L408" s="65" t="s">
        <v>446</v>
      </c>
      <c r="M408" s="193" t="s">
        <v>98</v>
      </c>
      <c r="N408" s="193"/>
      <c r="O408" s="193"/>
      <c r="P408" s="193"/>
      <c r="Q408" s="193"/>
      <c r="R408" s="206" t="s">
        <v>98</v>
      </c>
      <c r="S408" s="206"/>
      <c r="T408" s="206"/>
      <c r="U408" s="206"/>
      <c r="V408" s="206"/>
      <c r="W408" s="206"/>
      <c r="X408" s="206"/>
      <c r="Y408" s="206"/>
      <c r="Z408" s="206"/>
      <c r="AA408" s="206"/>
      <c r="AB408" s="206"/>
    </row>
    <row r="409" spans="1:28" x14ac:dyDescent="0.25">
      <c r="A409" s="207"/>
      <c r="B409" s="12"/>
      <c r="C409" s="208"/>
      <c r="D409" s="13" t="s">
        <v>128</v>
      </c>
      <c r="E409" s="13"/>
      <c r="F409" s="13" t="s">
        <v>133</v>
      </c>
      <c r="G409" s="13" t="s">
        <v>140</v>
      </c>
      <c r="H409" s="14">
        <v>1</v>
      </c>
      <c r="I409" s="14">
        <v>16</v>
      </c>
      <c r="J409" s="14">
        <f t="shared" si="35"/>
        <v>16</v>
      </c>
      <c r="K409" s="210"/>
      <c r="L409" s="65" t="s">
        <v>446</v>
      </c>
      <c r="M409" s="193" t="s">
        <v>98</v>
      </c>
      <c r="N409" s="193"/>
      <c r="O409" s="193"/>
      <c r="P409" s="193"/>
      <c r="Q409" s="193"/>
      <c r="R409" s="206" t="s">
        <v>98</v>
      </c>
      <c r="S409" s="206"/>
      <c r="T409" s="206"/>
      <c r="U409" s="206"/>
      <c r="V409" s="206"/>
      <c r="W409" s="206"/>
      <c r="X409" s="206"/>
      <c r="Y409" s="206"/>
      <c r="Z409" s="206"/>
      <c r="AA409" s="206"/>
      <c r="AB409" s="206"/>
    </row>
    <row r="410" spans="1:28" x14ac:dyDescent="0.25">
      <c r="A410" s="207"/>
      <c r="B410" s="12"/>
      <c r="C410" s="208"/>
      <c r="D410" s="13" t="s">
        <v>141</v>
      </c>
      <c r="E410" s="13"/>
      <c r="F410" s="13" t="s">
        <v>133</v>
      </c>
      <c r="G410" s="13" t="s">
        <v>142</v>
      </c>
      <c r="H410" s="14">
        <v>1</v>
      </c>
      <c r="I410" s="14">
        <v>16</v>
      </c>
      <c r="J410" s="14">
        <f t="shared" si="35"/>
        <v>16</v>
      </c>
      <c r="K410" s="210"/>
      <c r="L410" s="65" t="s">
        <v>446</v>
      </c>
      <c r="M410" s="193" t="s">
        <v>98</v>
      </c>
      <c r="N410" s="193"/>
      <c r="O410" s="193"/>
      <c r="P410" s="193"/>
      <c r="Q410" s="193"/>
      <c r="R410" s="206" t="s">
        <v>98</v>
      </c>
      <c r="S410" s="206"/>
      <c r="T410" s="206"/>
      <c r="U410" s="206"/>
      <c r="V410" s="206"/>
      <c r="W410" s="206"/>
      <c r="X410" s="206"/>
      <c r="Y410" s="206"/>
      <c r="Z410" s="206"/>
      <c r="AA410" s="206"/>
      <c r="AB410" s="206"/>
    </row>
    <row r="411" spans="1:28" x14ac:dyDescent="0.25">
      <c r="A411" s="207"/>
      <c r="B411" s="12"/>
      <c r="C411" s="208"/>
      <c r="D411" s="13" t="s">
        <v>144</v>
      </c>
      <c r="E411" s="13"/>
      <c r="F411" s="13" t="s">
        <v>133</v>
      </c>
      <c r="G411" s="13" t="s">
        <v>145</v>
      </c>
      <c r="H411" s="14">
        <v>1</v>
      </c>
      <c r="I411" s="14">
        <v>16</v>
      </c>
      <c r="J411" s="14">
        <f t="shared" si="35"/>
        <v>16</v>
      </c>
      <c r="K411" s="210"/>
      <c r="L411" s="65" t="s">
        <v>446</v>
      </c>
      <c r="M411" s="193" t="s">
        <v>98</v>
      </c>
      <c r="N411" s="193"/>
      <c r="O411" s="193"/>
      <c r="P411" s="193"/>
      <c r="Q411" s="193"/>
      <c r="R411" s="206" t="s">
        <v>98</v>
      </c>
      <c r="S411" s="206"/>
      <c r="T411" s="206"/>
      <c r="U411" s="206"/>
      <c r="V411" s="206"/>
      <c r="W411" s="206"/>
      <c r="X411" s="206"/>
      <c r="Y411" s="206"/>
      <c r="Z411" s="206"/>
      <c r="AA411" s="206"/>
      <c r="AB411" s="206"/>
    </row>
    <row r="412" spans="1:28" x14ac:dyDescent="0.25">
      <c r="A412" s="207"/>
      <c r="B412" s="12"/>
      <c r="C412" s="208"/>
      <c r="D412" s="13" t="s">
        <v>144</v>
      </c>
      <c r="E412" s="13"/>
      <c r="F412" s="13" t="s">
        <v>133</v>
      </c>
      <c r="G412" s="13" t="s">
        <v>146</v>
      </c>
      <c r="H412" s="14">
        <v>1</v>
      </c>
      <c r="I412" s="14">
        <v>16</v>
      </c>
      <c r="J412" s="14">
        <f t="shared" si="35"/>
        <v>16</v>
      </c>
      <c r="K412" s="210"/>
      <c r="L412" s="65" t="s">
        <v>446</v>
      </c>
      <c r="M412" s="193" t="s">
        <v>98</v>
      </c>
      <c r="N412" s="193"/>
      <c r="O412" s="193"/>
      <c r="P412" s="193"/>
      <c r="Q412" s="193"/>
      <c r="R412" s="206" t="s">
        <v>98</v>
      </c>
      <c r="S412" s="206"/>
      <c r="T412" s="206"/>
      <c r="U412" s="206"/>
      <c r="V412" s="206"/>
      <c r="W412" s="206"/>
      <c r="X412" s="206"/>
      <c r="Y412" s="206"/>
      <c r="Z412" s="206"/>
      <c r="AA412" s="206"/>
      <c r="AB412" s="206"/>
    </row>
    <row r="413" spans="1:28" x14ac:dyDescent="0.25">
      <c r="A413" s="207"/>
      <c r="B413" s="12"/>
      <c r="C413" s="208"/>
      <c r="D413" s="13" t="s">
        <v>153</v>
      </c>
      <c r="E413" s="13"/>
      <c r="F413" s="13" t="s">
        <v>133</v>
      </c>
      <c r="G413" s="13" t="s">
        <v>147</v>
      </c>
      <c r="H413" s="14">
        <v>1</v>
      </c>
      <c r="I413" s="14">
        <v>16</v>
      </c>
      <c r="J413" s="14">
        <f t="shared" si="35"/>
        <v>16</v>
      </c>
      <c r="K413" s="210"/>
      <c r="L413" s="65" t="s">
        <v>446</v>
      </c>
      <c r="M413" s="193" t="s">
        <v>98</v>
      </c>
      <c r="N413" s="193"/>
      <c r="O413" s="193"/>
      <c r="P413" s="193"/>
      <c r="Q413" s="193"/>
      <c r="R413" s="206" t="s">
        <v>98</v>
      </c>
      <c r="S413" s="206"/>
      <c r="T413" s="206"/>
      <c r="U413" s="206"/>
      <c r="V413" s="206"/>
      <c r="W413" s="206"/>
      <c r="X413" s="206"/>
      <c r="Y413" s="206"/>
      <c r="Z413" s="206"/>
      <c r="AA413" s="206"/>
      <c r="AB413" s="206"/>
    </row>
    <row r="414" spans="1:28" x14ac:dyDescent="0.25">
      <c r="A414" s="207"/>
      <c r="B414" s="12"/>
      <c r="C414" s="208"/>
      <c r="D414" s="13" t="s">
        <v>148</v>
      </c>
      <c r="E414" s="13"/>
      <c r="F414" s="13" t="s">
        <v>133</v>
      </c>
      <c r="G414" s="13" t="s">
        <v>149</v>
      </c>
      <c r="H414" s="14">
        <v>1</v>
      </c>
      <c r="I414" s="14">
        <v>16</v>
      </c>
      <c r="J414" s="14">
        <f t="shared" si="35"/>
        <v>16</v>
      </c>
      <c r="K414" s="210"/>
      <c r="L414" s="65" t="s">
        <v>446</v>
      </c>
      <c r="M414" s="193" t="s">
        <v>98</v>
      </c>
      <c r="N414" s="193"/>
      <c r="O414" s="193"/>
      <c r="P414" s="193"/>
      <c r="Q414" s="193"/>
      <c r="R414" s="206" t="s">
        <v>98</v>
      </c>
      <c r="S414" s="206"/>
      <c r="T414" s="206"/>
      <c r="U414" s="206"/>
      <c r="V414" s="206"/>
      <c r="W414" s="206"/>
      <c r="X414" s="206"/>
      <c r="Y414" s="206"/>
      <c r="Z414" s="206"/>
      <c r="AA414" s="206"/>
      <c r="AB414" s="206"/>
    </row>
    <row r="415" spans="1:28" x14ac:dyDescent="0.25">
      <c r="A415" s="207"/>
      <c r="B415" s="12"/>
      <c r="C415" s="208"/>
      <c r="D415" s="13" t="s">
        <v>150</v>
      </c>
      <c r="E415" s="13"/>
      <c r="F415" s="13" t="s">
        <v>133</v>
      </c>
      <c r="G415" s="13" t="s">
        <v>151</v>
      </c>
      <c r="H415" s="14">
        <v>1</v>
      </c>
      <c r="I415" s="14">
        <v>16</v>
      </c>
      <c r="J415" s="14">
        <f t="shared" si="35"/>
        <v>16</v>
      </c>
      <c r="K415" s="210"/>
      <c r="L415" s="65" t="s">
        <v>446</v>
      </c>
      <c r="M415" s="193" t="s">
        <v>98</v>
      </c>
      <c r="N415" s="193"/>
      <c r="O415" s="193"/>
      <c r="P415" s="193"/>
      <c r="Q415" s="193"/>
      <c r="R415" s="206" t="s">
        <v>98</v>
      </c>
      <c r="S415" s="206"/>
      <c r="T415" s="206"/>
      <c r="U415" s="206"/>
      <c r="V415" s="206"/>
      <c r="W415" s="206"/>
      <c r="X415" s="206"/>
      <c r="Y415" s="206"/>
      <c r="Z415" s="206"/>
      <c r="AA415" s="206"/>
      <c r="AB415" s="206"/>
    </row>
    <row r="416" spans="1:28" x14ac:dyDescent="0.25">
      <c r="A416" s="207"/>
      <c r="B416" s="12"/>
      <c r="C416" s="208"/>
      <c r="D416" s="13" t="s">
        <v>150</v>
      </c>
      <c r="E416" s="13"/>
      <c r="F416" s="13" t="s">
        <v>133</v>
      </c>
      <c r="G416" s="13" t="s">
        <v>152</v>
      </c>
      <c r="H416" s="14">
        <v>1</v>
      </c>
      <c r="I416" s="14">
        <v>16</v>
      </c>
      <c r="J416" s="14">
        <f t="shared" si="35"/>
        <v>16</v>
      </c>
      <c r="K416" s="210"/>
      <c r="L416" s="65" t="s">
        <v>446</v>
      </c>
      <c r="M416" s="193" t="s">
        <v>98</v>
      </c>
      <c r="N416" s="193"/>
      <c r="O416" s="193"/>
      <c r="P416" s="193"/>
      <c r="Q416" s="193"/>
      <c r="R416" s="206" t="s">
        <v>98</v>
      </c>
      <c r="S416" s="206"/>
      <c r="T416" s="206"/>
      <c r="U416" s="206"/>
      <c r="V416" s="206"/>
      <c r="W416" s="206"/>
      <c r="X416" s="206"/>
      <c r="Y416" s="206"/>
      <c r="Z416" s="206"/>
      <c r="AA416" s="206"/>
      <c r="AB416" s="206"/>
    </row>
    <row r="417" spans="1:28" ht="45" x14ac:dyDescent="0.25">
      <c r="A417" s="207"/>
      <c r="B417" s="12"/>
      <c r="C417" s="208"/>
      <c r="D417" s="13" t="s">
        <v>150</v>
      </c>
      <c r="E417" s="13"/>
      <c r="F417" s="13" t="s">
        <v>133</v>
      </c>
      <c r="G417" s="13" t="s">
        <v>154</v>
      </c>
      <c r="H417" s="14">
        <v>1</v>
      </c>
      <c r="I417" s="14">
        <v>16</v>
      </c>
      <c r="J417" s="14">
        <f t="shared" si="35"/>
        <v>16</v>
      </c>
      <c r="K417" s="210"/>
      <c r="L417" s="80" t="s">
        <v>447</v>
      </c>
      <c r="M417" s="60" t="s">
        <v>452</v>
      </c>
      <c r="N417" s="60" t="s">
        <v>451</v>
      </c>
      <c r="O417" s="58" t="s">
        <v>29</v>
      </c>
      <c r="P417" s="16" cm="1">
        <f t="array" ref="P417">IFERROR(_xlfn.IFS(O417="","",O417="NON EFFICACE",1,O417="NON EXISTANTE",1,O417="PARTIELLE",2,O417="EFFICACE",4,O417="TRÈS EFFICACE",12,O417="NON CONCERNÉ",""),"")</f>
        <v>4</v>
      </c>
      <c r="Q417" s="14">
        <f t="shared" si="36"/>
        <v>4</v>
      </c>
      <c r="R417" s="206" t="s">
        <v>98</v>
      </c>
      <c r="S417" s="206"/>
      <c r="T417" s="206"/>
      <c r="U417" s="206"/>
      <c r="V417" s="206"/>
      <c r="W417" s="206"/>
      <c r="X417" s="206"/>
      <c r="Y417" s="206"/>
      <c r="Z417" s="206"/>
      <c r="AA417" s="206"/>
      <c r="AB417" s="206"/>
    </row>
    <row r="418" spans="1:28" x14ac:dyDescent="0.25">
      <c r="A418" s="207"/>
      <c r="B418" s="12"/>
      <c r="C418" s="208"/>
      <c r="D418" s="13" t="s">
        <v>155</v>
      </c>
      <c r="E418" s="13"/>
      <c r="F418" s="13" t="s">
        <v>133</v>
      </c>
      <c r="G418" s="13" t="s">
        <v>156</v>
      </c>
      <c r="H418" s="14">
        <v>1</v>
      </c>
      <c r="I418" s="14">
        <v>16</v>
      </c>
      <c r="J418" s="14">
        <f t="shared" si="35"/>
        <v>16</v>
      </c>
      <c r="K418" s="210"/>
      <c r="L418" s="65" t="s">
        <v>446</v>
      </c>
      <c r="M418" s="193" t="s">
        <v>98</v>
      </c>
      <c r="N418" s="193"/>
      <c r="O418" s="193"/>
      <c r="P418" s="193"/>
      <c r="Q418" s="193"/>
      <c r="R418" s="206" t="s">
        <v>98</v>
      </c>
      <c r="S418" s="206"/>
      <c r="T418" s="206"/>
      <c r="U418" s="206"/>
      <c r="V418" s="206"/>
      <c r="W418" s="206"/>
      <c r="X418" s="206"/>
      <c r="Y418" s="206"/>
      <c r="Z418" s="206"/>
      <c r="AA418" s="206"/>
      <c r="AB418" s="206"/>
    </row>
    <row r="419" spans="1:28" ht="45" x14ac:dyDescent="0.25">
      <c r="A419" s="207"/>
      <c r="B419" s="12"/>
      <c r="C419" s="208"/>
      <c r="D419" s="13" t="s">
        <v>157</v>
      </c>
      <c r="E419" s="13"/>
      <c r="F419" s="13" t="s">
        <v>133</v>
      </c>
      <c r="G419" s="13" t="s">
        <v>158</v>
      </c>
      <c r="H419" s="14">
        <v>1</v>
      </c>
      <c r="I419" s="14">
        <v>16</v>
      </c>
      <c r="J419" s="14">
        <f t="shared" si="35"/>
        <v>16</v>
      </c>
      <c r="K419" s="210"/>
      <c r="L419" s="80" t="s">
        <v>447</v>
      </c>
      <c r="M419" s="60" t="s">
        <v>452</v>
      </c>
      <c r="N419" s="60" t="s">
        <v>451</v>
      </c>
      <c r="O419" s="58" t="s">
        <v>29</v>
      </c>
      <c r="P419" s="16" cm="1">
        <f t="array" ref="P419">IFERROR(_xlfn.IFS(O419="","",O419="NON EFFICACE",1,O419="NON EXISTANTE",1,O419="PARTIELLE",2,O419="EFFICACE",4,O419="TRÈS EFFICACE",12,O419="NON CONCERNÉ",""),"")</f>
        <v>4</v>
      </c>
      <c r="Q419" s="14">
        <f t="shared" si="36"/>
        <v>4</v>
      </c>
      <c r="R419" s="206" t="s">
        <v>98</v>
      </c>
      <c r="S419" s="206"/>
      <c r="T419" s="206"/>
      <c r="U419" s="206"/>
      <c r="V419" s="206"/>
      <c r="W419" s="206"/>
      <c r="X419" s="206"/>
      <c r="Y419" s="206"/>
      <c r="Z419" s="206"/>
      <c r="AA419" s="206"/>
      <c r="AB419" s="206"/>
    </row>
    <row r="420" spans="1:28" ht="45" x14ac:dyDescent="0.25">
      <c r="A420" s="207"/>
      <c r="B420" s="12"/>
      <c r="C420" s="208"/>
      <c r="D420" s="13" t="s">
        <v>121</v>
      </c>
      <c r="E420" s="13"/>
      <c r="F420" s="13" t="s">
        <v>122</v>
      </c>
      <c r="G420" s="13" t="s">
        <v>204</v>
      </c>
      <c r="H420" s="14">
        <v>1</v>
      </c>
      <c r="I420" s="14">
        <v>16</v>
      </c>
      <c r="J420" s="14">
        <f t="shared" si="35"/>
        <v>16</v>
      </c>
      <c r="K420" s="210"/>
      <c r="L420" s="80" t="s">
        <v>450</v>
      </c>
      <c r="M420" s="60" t="s">
        <v>452</v>
      </c>
      <c r="N420" s="60" t="s">
        <v>451</v>
      </c>
      <c r="O420" s="58" t="s">
        <v>29</v>
      </c>
      <c r="P420" s="16" cm="1">
        <f t="array" ref="P420">IFERROR(_xlfn.IFS(O420="","",O420="NON EFFICACE",1,O420="NON EXISTANTE",1,O420="PARTIELLE",2,O420="EFFICACE",4,O420="TRÈS EFFICACE",12,O420="NON CONCERNÉ",""),"")</f>
        <v>4</v>
      </c>
      <c r="Q420" s="14">
        <f t="shared" si="36"/>
        <v>4</v>
      </c>
      <c r="R420" s="206" t="s">
        <v>98</v>
      </c>
      <c r="S420" s="206"/>
      <c r="T420" s="206"/>
      <c r="U420" s="206"/>
      <c r="V420" s="206"/>
      <c r="W420" s="206"/>
      <c r="X420" s="206"/>
      <c r="Y420" s="206"/>
      <c r="Z420" s="206"/>
      <c r="AA420" s="206"/>
      <c r="AB420" s="206"/>
    </row>
    <row r="421" spans="1:28" x14ac:dyDescent="0.25">
      <c r="A421" s="207"/>
      <c r="B421" s="12"/>
      <c r="C421" s="208"/>
      <c r="D421" s="13" t="s">
        <v>155</v>
      </c>
      <c r="E421" s="13"/>
      <c r="F421" s="13" t="s">
        <v>133</v>
      </c>
      <c r="G421" s="13" t="s">
        <v>159</v>
      </c>
      <c r="H421" s="14">
        <v>1</v>
      </c>
      <c r="I421" s="14">
        <v>16</v>
      </c>
      <c r="J421" s="14">
        <f t="shared" si="35"/>
        <v>16</v>
      </c>
      <c r="K421" s="210"/>
      <c r="L421" s="65" t="s">
        <v>446</v>
      </c>
      <c r="M421" s="193" t="s">
        <v>98</v>
      </c>
      <c r="N421" s="193"/>
      <c r="O421" s="193"/>
      <c r="P421" s="193"/>
      <c r="Q421" s="193"/>
      <c r="R421" s="206" t="s">
        <v>98</v>
      </c>
      <c r="S421" s="206"/>
      <c r="T421" s="206"/>
      <c r="U421" s="206"/>
      <c r="V421" s="206"/>
      <c r="W421" s="206"/>
      <c r="X421" s="206"/>
      <c r="Y421" s="206"/>
      <c r="Z421" s="206"/>
      <c r="AA421" s="206"/>
      <c r="AB421" s="206"/>
    </row>
    <row r="422" spans="1:28" s="83" customFormat="1" x14ac:dyDescent="0.25">
      <c r="A422" s="17"/>
      <c r="B422" s="17"/>
      <c r="C422" s="17"/>
      <c r="D422" s="18"/>
      <c r="E422" s="18"/>
      <c r="F422" s="18"/>
      <c r="G422" s="18"/>
      <c r="H422" s="18"/>
      <c r="I422" s="18"/>
      <c r="J422" s="19"/>
      <c r="K422" s="19"/>
      <c r="L422" s="19"/>
      <c r="M422" s="153"/>
      <c r="N422" s="37"/>
      <c r="O422" s="154"/>
      <c r="P422" s="19"/>
      <c r="Q422" s="155"/>
      <c r="R422" s="155"/>
      <c r="S422" s="155"/>
      <c r="T422" s="60"/>
      <c r="U422" s="155"/>
      <c r="V422" s="155"/>
      <c r="W422" s="155"/>
      <c r="X422" s="155"/>
      <c r="Y422" s="155"/>
      <c r="Z422" s="155"/>
      <c r="AA422" s="155"/>
      <c r="AB422" s="155"/>
    </row>
    <row r="423" spans="1:28" ht="30" x14ac:dyDescent="0.25">
      <c r="A423" s="207" t="s">
        <v>214</v>
      </c>
      <c r="B423" s="12"/>
      <c r="C423" s="208" t="s">
        <v>25</v>
      </c>
      <c r="D423" s="13" t="s">
        <v>105</v>
      </c>
      <c r="E423" s="13"/>
      <c r="F423" s="13" t="s">
        <v>106</v>
      </c>
      <c r="G423" s="13" t="s">
        <v>104</v>
      </c>
      <c r="H423" s="14">
        <v>1</v>
      </c>
      <c r="I423" s="14">
        <v>16</v>
      </c>
      <c r="J423" s="14">
        <f t="shared" ref="J423:J456" si="37">I423*H423</f>
        <v>16</v>
      </c>
      <c r="K423" s="209"/>
      <c r="L423" s="65" t="s">
        <v>445</v>
      </c>
      <c r="M423" s="193" t="s">
        <v>98</v>
      </c>
      <c r="N423" s="193"/>
      <c r="O423" s="193"/>
      <c r="P423" s="193"/>
      <c r="Q423" s="193"/>
      <c r="R423" s="206" t="s">
        <v>98</v>
      </c>
      <c r="S423" s="206"/>
      <c r="T423" s="206"/>
      <c r="U423" s="206"/>
      <c r="V423" s="206"/>
      <c r="W423" s="206"/>
      <c r="X423" s="206"/>
      <c r="Y423" s="206"/>
      <c r="Z423" s="206"/>
      <c r="AA423" s="206"/>
      <c r="AB423" s="206"/>
    </row>
    <row r="424" spans="1:28" x14ac:dyDescent="0.25">
      <c r="A424" s="207"/>
      <c r="B424" s="12"/>
      <c r="C424" s="208"/>
      <c r="D424" s="13" t="s">
        <v>105</v>
      </c>
      <c r="E424" s="13"/>
      <c r="F424" s="13" t="s">
        <v>106</v>
      </c>
      <c r="G424" s="13" t="s">
        <v>107</v>
      </c>
      <c r="H424" s="14">
        <v>1</v>
      </c>
      <c r="I424" s="14">
        <v>16</v>
      </c>
      <c r="J424" s="14">
        <f t="shared" si="37"/>
        <v>16</v>
      </c>
      <c r="K424" s="210"/>
      <c r="L424" s="65" t="s">
        <v>446</v>
      </c>
      <c r="M424" s="193" t="s">
        <v>98</v>
      </c>
      <c r="N424" s="193"/>
      <c r="O424" s="193"/>
      <c r="P424" s="193"/>
      <c r="Q424" s="193"/>
      <c r="R424" s="206" t="s">
        <v>98</v>
      </c>
      <c r="S424" s="206"/>
      <c r="T424" s="206"/>
      <c r="U424" s="206"/>
      <c r="V424" s="206"/>
      <c r="W424" s="206"/>
      <c r="X424" s="206"/>
      <c r="Y424" s="206"/>
      <c r="Z424" s="206"/>
      <c r="AA424" s="206"/>
      <c r="AB424" s="206"/>
    </row>
    <row r="425" spans="1:28" x14ac:dyDescent="0.25">
      <c r="A425" s="207"/>
      <c r="B425" s="12"/>
      <c r="C425" s="208"/>
      <c r="D425" s="13" t="s">
        <v>105</v>
      </c>
      <c r="E425" s="13"/>
      <c r="F425" s="13" t="s">
        <v>106</v>
      </c>
      <c r="G425" s="13" t="s">
        <v>108</v>
      </c>
      <c r="H425" s="14">
        <v>1</v>
      </c>
      <c r="I425" s="14">
        <v>16</v>
      </c>
      <c r="J425" s="14">
        <f t="shared" si="37"/>
        <v>16</v>
      </c>
      <c r="K425" s="210"/>
      <c r="L425" s="65" t="s">
        <v>446</v>
      </c>
      <c r="M425" s="193" t="s">
        <v>98</v>
      </c>
      <c r="N425" s="193"/>
      <c r="O425" s="193"/>
      <c r="P425" s="193"/>
      <c r="Q425" s="193"/>
      <c r="R425" s="206" t="s">
        <v>98</v>
      </c>
      <c r="S425" s="206"/>
      <c r="T425" s="206"/>
      <c r="U425" s="206"/>
      <c r="V425" s="206"/>
      <c r="W425" s="206"/>
      <c r="X425" s="206"/>
      <c r="Y425" s="206"/>
      <c r="Z425" s="206"/>
      <c r="AA425" s="206"/>
      <c r="AB425" s="206"/>
    </row>
    <row r="426" spans="1:28" x14ac:dyDescent="0.25">
      <c r="A426" s="207"/>
      <c r="B426" s="12"/>
      <c r="C426" s="208"/>
      <c r="D426" s="13" t="s">
        <v>105</v>
      </c>
      <c r="E426" s="13"/>
      <c r="F426" s="13" t="s">
        <v>106</v>
      </c>
      <c r="G426" s="13" t="s">
        <v>109</v>
      </c>
      <c r="H426" s="14">
        <v>1</v>
      </c>
      <c r="I426" s="14">
        <v>16</v>
      </c>
      <c r="J426" s="14">
        <f t="shared" si="37"/>
        <v>16</v>
      </c>
      <c r="K426" s="210"/>
      <c r="L426" s="65" t="s">
        <v>446</v>
      </c>
      <c r="M426" s="193" t="s">
        <v>98</v>
      </c>
      <c r="N426" s="193"/>
      <c r="O426" s="193"/>
      <c r="P426" s="193"/>
      <c r="Q426" s="193"/>
      <c r="R426" s="206" t="s">
        <v>98</v>
      </c>
      <c r="S426" s="206"/>
      <c r="T426" s="206"/>
      <c r="U426" s="206"/>
      <c r="V426" s="206"/>
      <c r="W426" s="206"/>
      <c r="X426" s="206"/>
      <c r="Y426" s="206"/>
      <c r="Z426" s="206"/>
      <c r="AA426" s="206"/>
      <c r="AB426" s="206"/>
    </row>
    <row r="427" spans="1:28" x14ac:dyDescent="0.25">
      <c r="A427" s="207"/>
      <c r="B427" s="12"/>
      <c r="C427" s="208"/>
      <c r="D427" s="13" t="s">
        <v>105</v>
      </c>
      <c r="E427" s="13"/>
      <c r="F427" s="13" t="s">
        <v>106</v>
      </c>
      <c r="G427" s="13" t="s">
        <v>162</v>
      </c>
      <c r="H427" s="14">
        <v>1</v>
      </c>
      <c r="I427" s="14">
        <v>16</v>
      </c>
      <c r="J427" s="14">
        <f t="shared" si="37"/>
        <v>16</v>
      </c>
      <c r="K427" s="210"/>
      <c r="L427" s="65" t="s">
        <v>446</v>
      </c>
      <c r="M427" s="193" t="s">
        <v>98</v>
      </c>
      <c r="N427" s="193"/>
      <c r="O427" s="193"/>
      <c r="P427" s="193"/>
      <c r="Q427" s="193"/>
      <c r="R427" s="206" t="s">
        <v>98</v>
      </c>
      <c r="S427" s="206"/>
      <c r="T427" s="206"/>
      <c r="U427" s="206"/>
      <c r="V427" s="206"/>
      <c r="W427" s="206"/>
      <c r="X427" s="206"/>
      <c r="Y427" s="206"/>
      <c r="Z427" s="206"/>
      <c r="AA427" s="206"/>
      <c r="AB427" s="206"/>
    </row>
    <row r="428" spans="1:28" ht="30" x14ac:dyDescent="0.25">
      <c r="A428" s="207"/>
      <c r="B428" s="12"/>
      <c r="C428" s="208"/>
      <c r="D428" s="13" t="s">
        <v>105</v>
      </c>
      <c r="E428" s="13"/>
      <c r="F428" s="13" t="s">
        <v>114</v>
      </c>
      <c r="G428" s="13" t="s">
        <v>115</v>
      </c>
      <c r="H428" s="14">
        <v>1</v>
      </c>
      <c r="I428" s="14">
        <v>16</v>
      </c>
      <c r="J428" s="14">
        <f t="shared" si="37"/>
        <v>16</v>
      </c>
      <c r="K428" s="210"/>
      <c r="L428" s="80" t="s">
        <v>447</v>
      </c>
      <c r="M428" s="60" t="s">
        <v>454</v>
      </c>
      <c r="N428" s="60" t="s">
        <v>455</v>
      </c>
      <c r="O428" s="58" t="s">
        <v>29</v>
      </c>
      <c r="P428" s="16" cm="1">
        <f t="array" ref="P428">IFERROR(_xlfn.IFS(O428="","",O428="NON EFFICACE",1,O428="NON EXISTANTE",1,O428="PARTIELLE",2,O428="EFFICACE",4,O428="TRÈS EFFICACE",12,O428="NON CONCERNÉ",""),"")</f>
        <v>4</v>
      </c>
      <c r="Q428" s="14">
        <f t="shared" ref="Q428:Q455" si="38">IFERROR(ROUND(J428/P428,0),"")</f>
        <v>4</v>
      </c>
      <c r="R428" s="206" t="s">
        <v>98</v>
      </c>
      <c r="S428" s="206"/>
      <c r="T428" s="206"/>
      <c r="U428" s="206"/>
      <c r="V428" s="206"/>
      <c r="W428" s="206"/>
      <c r="X428" s="206"/>
      <c r="Y428" s="206"/>
      <c r="Z428" s="206"/>
      <c r="AA428" s="206"/>
      <c r="AB428" s="206"/>
    </row>
    <row r="429" spans="1:28" x14ac:dyDescent="0.25">
      <c r="A429" s="207"/>
      <c r="B429" s="12"/>
      <c r="C429" s="208"/>
      <c r="D429" s="13" t="s">
        <v>116</v>
      </c>
      <c r="E429" s="13"/>
      <c r="F429" s="13" t="s">
        <v>114</v>
      </c>
      <c r="G429" s="13" t="s">
        <v>117</v>
      </c>
      <c r="H429" s="14">
        <v>1</v>
      </c>
      <c r="I429" s="14">
        <v>16</v>
      </c>
      <c r="J429" s="14">
        <f t="shared" si="37"/>
        <v>16</v>
      </c>
      <c r="K429" s="210"/>
      <c r="L429" s="65" t="s">
        <v>446</v>
      </c>
      <c r="M429" s="193" t="s">
        <v>98</v>
      </c>
      <c r="N429" s="193"/>
      <c r="O429" s="193"/>
      <c r="P429" s="193"/>
      <c r="Q429" s="193"/>
      <c r="R429" s="206" t="s">
        <v>98</v>
      </c>
      <c r="S429" s="206"/>
      <c r="T429" s="206"/>
      <c r="U429" s="206"/>
      <c r="V429" s="206"/>
      <c r="W429" s="206"/>
      <c r="X429" s="206"/>
      <c r="Y429" s="206"/>
      <c r="Z429" s="206"/>
      <c r="AA429" s="206"/>
      <c r="AB429" s="206"/>
    </row>
    <row r="430" spans="1:28" ht="30" x14ac:dyDescent="0.25">
      <c r="A430" s="207"/>
      <c r="B430" s="12"/>
      <c r="C430" s="208"/>
      <c r="D430" s="13" t="s">
        <v>118</v>
      </c>
      <c r="E430" s="13"/>
      <c r="F430" s="13" t="s">
        <v>114</v>
      </c>
      <c r="G430" s="13" t="s">
        <v>307</v>
      </c>
      <c r="H430" s="14">
        <v>1</v>
      </c>
      <c r="I430" s="14">
        <v>16</v>
      </c>
      <c r="J430" s="14">
        <f t="shared" si="37"/>
        <v>16</v>
      </c>
      <c r="K430" s="210"/>
      <c r="L430" s="80" t="s">
        <v>448</v>
      </c>
      <c r="M430" s="60" t="s">
        <v>454</v>
      </c>
      <c r="N430" s="60" t="s">
        <v>455</v>
      </c>
      <c r="O430" s="58" t="s">
        <v>29</v>
      </c>
      <c r="P430" s="16" cm="1">
        <f t="array" ref="P430">IFERROR(_xlfn.IFS(O430="","",O430="NON EFFICACE",1,O430="NON EXISTANTE",1,O430="PARTIELLE",2,O430="EFFICACE",4,O430="TRÈS EFFICACE",12,O430="NON CONCERNÉ",""),"")</f>
        <v>4</v>
      </c>
      <c r="Q430" s="14">
        <f t="shared" si="38"/>
        <v>4</v>
      </c>
      <c r="R430" s="206" t="s">
        <v>98</v>
      </c>
      <c r="S430" s="206"/>
      <c r="T430" s="206"/>
      <c r="U430" s="206"/>
      <c r="V430" s="206"/>
      <c r="W430" s="206"/>
      <c r="X430" s="206"/>
      <c r="Y430" s="206"/>
      <c r="Z430" s="206"/>
      <c r="AA430" s="206"/>
      <c r="AB430" s="206"/>
    </row>
    <row r="431" spans="1:28" ht="30" x14ac:dyDescent="0.25">
      <c r="A431" s="207"/>
      <c r="B431" s="12"/>
      <c r="C431" s="208"/>
      <c r="D431" s="13" t="s">
        <v>116</v>
      </c>
      <c r="E431" s="13"/>
      <c r="F431" s="13" t="s">
        <v>114</v>
      </c>
      <c r="G431" s="13" t="s">
        <v>119</v>
      </c>
      <c r="H431" s="14">
        <v>1</v>
      </c>
      <c r="I431" s="14">
        <v>16</v>
      </c>
      <c r="J431" s="14">
        <f t="shared" si="37"/>
        <v>16</v>
      </c>
      <c r="K431" s="210"/>
      <c r="L431" s="80" t="s">
        <v>447</v>
      </c>
      <c r="M431" s="60" t="s">
        <v>454</v>
      </c>
      <c r="N431" s="60" t="s">
        <v>455</v>
      </c>
      <c r="O431" s="58" t="s">
        <v>29</v>
      </c>
      <c r="P431" s="16" cm="1">
        <f t="array" ref="P431">IFERROR(_xlfn.IFS(O431="","",O431="NON EFFICACE",1,O431="NON EXISTANTE",1,O431="PARTIELLE",2,O431="EFFICACE",4,O431="TRÈS EFFICACE",12,O431="NON CONCERNÉ",""),"")</f>
        <v>4</v>
      </c>
      <c r="Q431" s="14">
        <f t="shared" si="38"/>
        <v>4</v>
      </c>
      <c r="R431" s="206" t="s">
        <v>98</v>
      </c>
      <c r="S431" s="206"/>
      <c r="T431" s="206"/>
      <c r="U431" s="206"/>
      <c r="V431" s="206"/>
      <c r="W431" s="206"/>
      <c r="X431" s="206"/>
      <c r="Y431" s="206"/>
      <c r="Z431" s="206"/>
      <c r="AA431" s="206"/>
      <c r="AB431" s="206"/>
    </row>
    <row r="432" spans="1:28" x14ac:dyDescent="0.25">
      <c r="A432" s="207"/>
      <c r="B432" s="12"/>
      <c r="C432" s="208"/>
      <c r="D432" s="13" t="s">
        <v>120</v>
      </c>
      <c r="E432" s="13"/>
      <c r="F432" s="13" t="s">
        <v>114</v>
      </c>
      <c r="G432" s="13" t="s">
        <v>308</v>
      </c>
      <c r="H432" s="14">
        <v>1</v>
      </c>
      <c r="I432" s="14">
        <v>16</v>
      </c>
      <c r="J432" s="14">
        <f t="shared" si="37"/>
        <v>16</v>
      </c>
      <c r="K432" s="210"/>
      <c r="L432" s="65" t="s">
        <v>446</v>
      </c>
      <c r="M432" s="193" t="s">
        <v>98</v>
      </c>
      <c r="N432" s="193"/>
      <c r="O432" s="193"/>
      <c r="P432" s="193"/>
      <c r="Q432" s="193"/>
      <c r="R432" s="206" t="s">
        <v>98</v>
      </c>
      <c r="S432" s="206"/>
      <c r="T432" s="206"/>
      <c r="U432" s="206"/>
      <c r="V432" s="206"/>
      <c r="W432" s="206"/>
      <c r="X432" s="206"/>
      <c r="Y432" s="206"/>
      <c r="Z432" s="206"/>
      <c r="AA432" s="206"/>
      <c r="AB432" s="206"/>
    </row>
    <row r="433" spans="1:28" ht="30" x14ac:dyDescent="0.25">
      <c r="A433" s="207"/>
      <c r="B433" s="12"/>
      <c r="C433" s="208"/>
      <c r="D433" s="13" t="s">
        <v>121</v>
      </c>
      <c r="E433" s="13"/>
      <c r="F433" s="13" t="s">
        <v>122</v>
      </c>
      <c r="G433" s="13" t="s">
        <v>123</v>
      </c>
      <c r="H433" s="14">
        <v>1</v>
      </c>
      <c r="I433" s="14">
        <v>16</v>
      </c>
      <c r="J433" s="14">
        <f t="shared" si="37"/>
        <v>16</v>
      </c>
      <c r="K433" s="210"/>
      <c r="L433" s="80" t="s">
        <v>447</v>
      </c>
      <c r="M433" s="60" t="s">
        <v>454</v>
      </c>
      <c r="N433" s="60" t="s">
        <v>455</v>
      </c>
      <c r="O433" s="58" t="s">
        <v>29</v>
      </c>
      <c r="P433" s="16" cm="1">
        <f t="array" ref="P433">IFERROR(_xlfn.IFS(O433="","",O433="NON EFFICACE",1,O433="NON EXISTANTE",1,O433="PARTIELLE",2,O433="EFFICACE",4,O433="TRÈS EFFICACE",12,O433="NON CONCERNÉ",""),"")</f>
        <v>4</v>
      </c>
      <c r="Q433" s="14">
        <f t="shared" si="38"/>
        <v>4</v>
      </c>
      <c r="R433" s="206" t="s">
        <v>98</v>
      </c>
      <c r="S433" s="206"/>
      <c r="T433" s="206"/>
      <c r="U433" s="206"/>
      <c r="V433" s="206"/>
      <c r="W433" s="206"/>
      <c r="X433" s="206"/>
      <c r="Y433" s="206"/>
      <c r="Z433" s="206"/>
      <c r="AA433" s="206"/>
      <c r="AB433" s="206"/>
    </row>
    <row r="434" spans="1:28" ht="30" x14ac:dyDescent="0.25">
      <c r="A434" s="207"/>
      <c r="B434" s="12"/>
      <c r="C434" s="208"/>
      <c r="D434" s="13" t="s">
        <v>124</v>
      </c>
      <c r="E434" s="13"/>
      <c r="F434" s="13" t="s">
        <v>125</v>
      </c>
      <c r="G434" s="13" t="s">
        <v>201</v>
      </c>
      <c r="H434" s="14">
        <v>1</v>
      </c>
      <c r="I434" s="14">
        <v>16</v>
      </c>
      <c r="J434" s="14">
        <f t="shared" si="37"/>
        <v>16</v>
      </c>
      <c r="K434" s="210"/>
      <c r="L434" s="80" t="s">
        <v>447</v>
      </c>
      <c r="M434" s="60" t="s">
        <v>454</v>
      </c>
      <c r="N434" s="60" t="s">
        <v>455</v>
      </c>
      <c r="O434" s="58" t="s">
        <v>29</v>
      </c>
      <c r="P434" s="16" cm="1">
        <f t="array" ref="P434">IFERROR(_xlfn.IFS(O434="","",O434="NON EFFICACE",1,O434="NON EXISTANTE",1,O434="PARTIELLE",2,O434="EFFICACE",4,O434="TRÈS EFFICACE",12,O434="NON CONCERNÉ",""),"")</f>
        <v>4</v>
      </c>
      <c r="Q434" s="14">
        <f t="shared" si="38"/>
        <v>4</v>
      </c>
      <c r="R434" s="206" t="s">
        <v>98</v>
      </c>
      <c r="S434" s="206"/>
      <c r="T434" s="206"/>
      <c r="U434" s="206"/>
      <c r="V434" s="206"/>
      <c r="W434" s="206"/>
      <c r="X434" s="206"/>
      <c r="Y434" s="206"/>
      <c r="Z434" s="206"/>
      <c r="AA434" s="206"/>
      <c r="AB434" s="206"/>
    </row>
    <row r="435" spans="1:28" ht="30" x14ac:dyDescent="0.25">
      <c r="A435" s="207"/>
      <c r="B435" s="12"/>
      <c r="C435" s="208"/>
      <c r="D435" s="13" t="s">
        <v>121</v>
      </c>
      <c r="E435" s="13"/>
      <c r="F435" s="13" t="s">
        <v>122</v>
      </c>
      <c r="G435" s="13" t="s">
        <v>126</v>
      </c>
      <c r="H435" s="14">
        <v>1</v>
      </c>
      <c r="I435" s="14">
        <v>16</v>
      </c>
      <c r="J435" s="14">
        <f t="shared" si="37"/>
        <v>16</v>
      </c>
      <c r="K435" s="210"/>
      <c r="L435" s="65" t="s">
        <v>446</v>
      </c>
      <c r="M435" s="193" t="s">
        <v>98</v>
      </c>
      <c r="N435" s="193"/>
      <c r="O435" s="193"/>
      <c r="P435" s="193"/>
      <c r="Q435" s="193"/>
      <c r="R435" s="206" t="s">
        <v>98</v>
      </c>
      <c r="S435" s="206"/>
      <c r="T435" s="206"/>
      <c r="U435" s="206"/>
      <c r="V435" s="206"/>
      <c r="W435" s="206"/>
      <c r="X435" s="206"/>
      <c r="Y435" s="206"/>
      <c r="Z435" s="206"/>
      <c r="AA435" s="206"/>
      <c r="AB435" s="206"/>
    </row>
    <row r="436" spans="1:28" x14ac:dyDescent="0.25">
      <c r="A436" s="207"/>
      <c r="B436" s="12"/>
      <c r="C436" s="208"/>
      <c r="D436" s="13" t="s">
        <v>118</v>
      </c>
      <c r="E436" s="13"/>
      <c r="F436" s="13" t="s">
        <v>122</v>
      </c>
      <c r="G436" s="13" t="s">
        <v>127</v>
      </c>
      <c r="H436" s="14">
        <v>1</v>
      </c>
      <c r="I436" s="14">
        <v>16</v>
      </c>
      <c r="J436" s="14">
        <f t="shared" si="37"/>
        <v>16</v>
      </c>
      <c r="K436" s="210"/>
      <c r="L436" s="65" t="s">
        <v>446</v>
      </c>
      <c r="M436" s="193" t="s">
        <v>98</v>
      </c>
      <c r="N436" s="193"/>
      <c r="O436" s="193"/>
      <c r="P436" s="193"/>
      <c r="Q436" s="193"/>
      <c r="R436" s="206" t="s">
        <v>98</v>
      </c>
      <c r="S436" s="206"/>
      <c r="T436" s="206"/>
      <c r="U436" s="206"/>
      <c r="V436" s="206"/>
      <c r="W436" s="206"/>
      <c r="X436" s="206"/>
      <c r="Y436" s="206"/>
      <c r="Z436" s="206"/>
      <c r="AA436" s="206"/>
      <c r="AB436" s="206"/>
    </row>
    <row r="437" spans="1:28" ht="30" x14ac:dyDescent="0.25">
      <c r="A437" s="207"/>
      <c r="B437" s="12"/>
      <c r="C437" s="208"/>
      <c r="D437" s="13" t="s">
        <v>128</v>
      </c>
      <c r="E437" s="13"/>
      <c r="F437" s="13" t="s">
        <v>122</v>
      </c>
      <c r="G437" s="13" t="s">
        <v>129</v>
      </c>
      <c r="H437" s="14">
        <v>1</v>
      </c>
      <c r="I437" s="14">
        <v>16</v>
      </c>
      <c r="J437" s="14">
        <f t="shared" si="37"/>
        <v>16</v>
      </c>
      <c r="K437" s="210"/>
      <c r="L437" s="80" t="s">
        <v>449</v>
      </c>
      <c r="M437" s="60" t="s">
        <v>454</v>
      </c>
      <c r="N437" s="60" t="s">
        <v>455</v>
      </c>
      <c r="O437" s="58" t="s">
        <v>29</v>
      </c>
      <c r="P437" s="16" cm="1">
        <f t="array" ref="P437">IFERROR(_xlfn.IFS(O437="","",O437="NON EFFICACE",1,O437="NON EXISTANTE",1,O437="PARTIELLE",2,O437="EFFICACE",4,O437="TRÈS EFFICACE",12,O437="NON CONCERNÉ",""),"")</f>
        <v>4</v>
      </c>
      <c r="Q437" s="14">
        <f t="shared" si="38"/>
        <v>4</v>
      </c>
      <c r="R437" s="206" t="s">
        <v>98</v>
      </c>
      <c r="S437" s="206"/>
      <c r="T437" s="206"/>
      <c r="U437" s="206"/>
      <c r="V437" s="206"/>
      <c r="W437" s="206"/>
      <c r="X437" s="206"/>
      <c r="Y437" s="206"/>
      <c r="Z437" s="206"/>
      <c r="AA437" s="206"/>
      <c r="AB437" s="206"/>
    </row>
    <row r="438" spans="1:28" x14ac:dyDescent="0.25">
      <c r="A438" s="207"/>
      <c r="B438" s="12"/>
      <c r="C438" s="208"/>
      <c r="D438" s="13" t="s">
        <v>118</v>
      </c>
      <c r="E438" s="13"/>
      <c r="F438" s="13" t="s">
        <v>122</v>
      </c>
      <c r="G438" s="13" t="s">
        <v>130</v>
      </c>
      <c r="H438" s="14">
        <v>1</v>
      </c>
      <c r="I438" s="14">
        <v>16</v>
      </c>
      <c r="J438" s="14">
        <f t="shared" si="37"/>
        <v>16</v>
      </c>
      <c r="K438" s="210"/>
      <c r="L438" s="65" t="s">
        <v>446</v>
      </c>
      <c r="M438" s="193" t="s">
        <v>98</v>
      </c>
      <c r="N438" s="193"/>
      <c r="O438" s="193"/>
      <c r="P438" s="193"/>
      <c r="Q438" s="193"/>
      <c r="R438" s="206" t="s">
        <v>98</v>
      </c>
      <c r="S438" s="206"/>
      <c r="T438" s="206"/>
      <c r="U438" s="206"/>
      <c r="V438" s="206"/>
      <c r="W438" s="206"/>
      <c r="X438" s="206"/>
      <c r="Y438" s="206"/>
      <c r="Z438" s="206"/>
      <c r="AA438" s="206"/>
      <c r="AB438" s="206"/>
    </row>
    <row r="439" spans="1:28" x14ac:dyDescent="0.25">
      <c r="A439" s="207"/>
      <c r="B439" s="12"/>
      <c r="C439" s="208"/>
      <c r="D439" s="13" t="s">
        <v>131</v>
      </c>
      <c r="E439" s="13"/>
      <c r="F439" s="13" t="s">
        <v>133</v>
      </c>
      <c r="G439" s="13" t="s">
        <v>143</v>
      </c>
      <c r="H439" s="14">
        <v>1</v>
      </c>
      <c r="I439" s="14">
        <v>16</v>
      </c>
      <c r="J439" s="14">
        <f t="shared" si="37"/>
        <v>16</v>
      </c>
      <c r="K439" s="210"/>
      <c r="L439" s="65" t="s">
        <v>446</v>
      </c>
      <c r="M439" s="193" t="s">
        <v>98</v>
      </c>
      <c r="N439" s="193"/>
      <c r="O439" s="193"/>
      <c r="P439" s="193"/>
      <c r="Q439" s="193"/>
      <c r="R439" s="206" t="s">
        <v>98</v>
      </c>
      <c r="S439" s="206"/>
      <c r="T439" s="206"/>
      <c r="U439" s="206"/>
      <c r="V439" s="206"/>
      <c r="W439" s="206"/>
      <c r="X439" s="206"/>
      <c r="Y439" s="206"/>
      <c r="Z439" s="206"/>
      <c r="AA439" s="206"/>
      <c r="AB439" s="206"/>
    </row>
    <row r="440" spans="1:28" x14ac:dyDescent="0.25">
      <c r="A440" s="207"/>
      <c r="B440" s="12"/>
      <c r="C440" s="208"/>
      <c r="D440" s="13" t="s">
        <v>132</v>
      </c>
      <c r="E440" s="13"/>
      <c r="F440" s="13" t="s">
        <v>133</v>
      </c>
      <c r="G440" s="13" t="s">
        <v>134</v>
      </c>
      <c r="H440" s="14">
        <v>1</v>
      </c>
      <c r="I440" s="14">
        <v>16</v>
      </c>
      <c r="J440" s="14">
        <f t="shared" si="37"/>
        <v>16</v>
      </c>
      <c r="K440" s="210"/>
      <c r="L440" s="65" t="s">
        <v>446</v>
      </c>
      <c r="M440" s="193" t="s">
        <v>98</v>
      </c>
      <c r="N440" s="193"/>
      <c r="O440" s="193"/>
      <c r="P440" s="193"/>
      <c r="Q440" s="193"/>
      <c r="R440" s="206" t="s">
        <v>98</v>
      </c>
      <c r="S440" s="206"/>
      <c r="T440" s="206"/>
      <c r="U440" s="206"/>
      <c r="V440" s="206"/>
      <c r="W440" s="206"/>
      <c r="X440" s="206"/>
      <c r="Y440" s="206"/>
      <c r="Z440" s="206"/>
      <c r="AA440" s="206"/>
      <c r="AB440" s="206"/>
    </row>
    <row r="441" spans="1:28" ht="30" x14ac:dyDescent="0.25">
      <c r="A441" s="207"/>
      <c r="B441" s="12"/>
      <c r="C441" s="208"/>
      <c r="D441" s="13" t="s">
        <v>128</v>
      </c>
      <c r="E441" s="13"/>
      <c r="F441" s="13" t="s">
        <v>133</v>
      </c>
      <c r="G441" s="13" t="s">
        <v>135</v>
      </c>
      <c r="H441" s="14">
        <v>1</v>
      </c>
      <c r="I441" s="14">
        <v>16</v>
      </c>
      <c r="J441" s="14">
        <f t="shared" si="37"/>
        <v>16</v>
      </c>
      <c r="K441" s="210"/>
      <c r="L441" s="65" t="s">
        <v>445</v>
      </c>
      <c r="M441" s="193" t="s">
        <v>98</v>
      </c>
      <c r="N441" s="193"/>
      <c r="O441" s="193"/>
      <c r="P441" s="193"/>
      <c r="Q441" s="193"/>
      <c r="R441" s="206" t="s">
        <v>98</v>
      </c>
      <c r="S441" s="206"/>
      <c r="T441" s="206"/>
      <c r="U441" s="206"/>
      <c r="V441" s="206"/>
      <c r="W441" s="206"/>
      <c r="X441" s="206"/>
      <c r="Y441" s="206"/>
      <c r="Z441" s="206"/>
      <c r="AA441" s="206"/>
      <c r="AB441" s="206"/>
    </row>
    <row r="442" spans="1:28" ht="30" x14ac:dyDescent="0.25">
      <c r="A442" s="207"/>
      <c r="B442" s="12"/>
      <c r="C442" s="208"/>
      <c r="D442" s="13" t="s">
        <v>136</v>
      </c>
      <c r="E442" s="13"/>
      <c r="F442" s="13" t="s">
        <v>133</v>
      </c>
      <c r="G442" s="13" t="s">
        <v>137</v>
      </c>
      <c r="H442" s="14">
        <v>1</v>
      </c>
      <c r="I442" s="14">
        <v>16</v>
      </c>
      <c r="J442" s="14">
        <f t="shared" si="37"/>
        <v>16</v>
      </c>
      <c r="K442" s="210"/>
      <c r="L442" s="80" t="s">
        <v>447</v>
      </c>
      <c r="M442" s="60" t="s">
        <v>454</v>
      </c>
      <c r="N442" s="60" t="s">
        <v>455</v>
      </c>
      <c r="O442" s="58" t="s">
        <v>29</v>
      </c>
      <c r="P442" s="16" cm="1">
        <f t="array" ref="P442">IFERROR(_xlfn.IFS(O442="","",O442="NON EFFICACE",1,O442="NON EXISTANTE",1,O442="PARTIELLE",2,O442="EFFICACE",4,O442="TRÈS EFFICACE",12,O442="NON CONCERNÉ",""),"")</f>
        <v>4</v>
      </c>
      <c r="Q442" s="14">
        <f t="shared" si="38"/>
        <v>4</v>
      </c>
      <c r="R442" s="206" t="s">
        <v>98</v>
      </c>
      <c r="S442" s="206"/>
      <c r="T442" s="206"/>
      <c r="U442" s="206"/>
      <c r="V442" s="206"/>
      <c r="W442" s="206"/>
      <c r="X442" s="206"/>
      <c r="Y442" s="206"/>
      <c r="Z442" s="206"/>
      <c r="AA442" s="206"/>
      <c r="AB442" s="206"/>
    </row>
    <row r="443" spans="1:28" x14ac:dyDescent="0.25">
      <c r="A443" s="207"/>
      <c r="B443" s="12"/>
      <c r="C443" s="208"/>
      <c r="D443" s="13" t="s">
        <v>138</v>
      </c>
      <c r="E443" s="13"/>
      <c r="F443" s="13" t="s">
        <v>133</v>
      </c>
      <c r="G443" s="13" t="s">
        <v>139</v>
      </c>
      <c r="H443" s="14">
        <v>1</v>
      </c>
      <c r="I443" s="14">
        <v>16</v>
      </c>
      <c r="J443" s="14">
        <f t="shared" si="37"/>
        <v>16</v>
      </c>
      <c r="K443" s="210"/>
      <c r="L443" s="65" t="s">
        <v>446</v>
      </c>
      <c r="M443" s="193" t="s">
        <v>98</v>
      </c>
      <c r="N443" s="193"/>
      <c r="O443" s="193"/>
      <c r="P443" s="193"/>
      <c r="Q443" s="193"/>
      <c r="R443" s="206" t="s">
        <v>98</v>
      </c>
      <c r="S443" s="206"/>
      <c r="T443" s="206"/>
      <c r="U443" s="206"/>
      <c r="V443" s="206"/>
      <c r="W443" s="206"/>
      <c r="X443" s="206"/>
      <c r="Y443" s="206"/>
      <c r="Z443" s="206"/>
      <c r="AA443" s="206"/>
      <c r="AB443" s="206"/>
    </row>
    <row r="444" spans="1:28" x14ac:dyDescent="0.25">
      <c r="A444" s="207"/>
      <c r="B444" s="12"/>
      <c r="C444" s="208"/>
      <c r="D444" s="13" t="s">
        <v>128</v>
      </c>
      <c r="E444" s="13"/>
      <c r="F444" s="13" t="s">
        <v>133</v>
      </c>
      <c r="G444" s="13" t="s">
        <v>140</v>
      </c>
      <c r="H444" s="14">
        <v>1</v>
      </c>
      <c r="I444" s="14">
        <v>16</v>
      </c>
      <c r="J444" s="14">
        <f t="shared" si="37"/>
        <v>16</v>
      </c>
      <c r="K444" s="210"/>
      <c r="L444" s="65" t="s">
        <v>446</v>
      </c>
      <c r="M444" s="193" t="s">
        <v>98</v>
      </c>
      <c r="N444" s="193"/>
      <c r="O444" s="193"/>
      <c r="P444" s="193"/>
      <c r="Q444" s="193"/>
      <c r="R444" s="206" t="s">
        <v>98</v>
      </c>
      <c r="S444" s="206"/>
      <c r="T444" s="206"/>
      <c r="U444" s="206"/>
      <c r="V444" s="206"/>
      <c r="W444" s="206"/>
      <c r="X444" s="206"/>
      <c r="Y444" s="206"/>
      <c r="Z444" s="206"/>
      <c r="AA444" s="206"/>
      <c r="AB444" s="206"/>
    </row>
    <row r="445" spans="1:28" x14ac:dyDescent="0.25">
      <c r="A445" s="207"/>
      <c r="B445" s="12"/>
      <c r="C445" s="208"/>
      <c r="D445" s="13" t="s">
        <v>141</v>
      </c>
      <c r="E445" s="13"/>
      <c r="F445" s="13" t="s">
        <v>133</v>
      </c>
      <c r="G445" s="13" t="s">
        <v>142</v>
      </c>
      <c r="H445" s="14">
        <v>1</v>
      </c>
      <c r="I445" s="14">
        <v>16</v>
      </c>
      <c r="J445" s="14">
        <f t="shared" si="37"/>
        <v>16</v>
      </c>
      <c r="K445" s="210"/>
      <c r="L445" s="65" t="s">
        <v>446</v>
      </c>
      <c r="M445" s="193" t="s">
        <v>98</v>
      </c>
      <c r="N445" s="193"/>
      <c r="O445" s="193"/>
      <c r="P445" s="193"/>
      <c r="Q445" s="193"/>
      <c r="R445" s="206" t="s">
        <v>98</v>
      </c>
      <c r="S445" s="206"/>
      <c r="T445" s="206"/>
      <c r="U445" s="206"/>
      <c r="V445" s="206"/>
      <c r="W445" s="206"/>
      <c r="X445" s="206"/>
      <c r="Y445" s="206"/>
      <c r="Z445" s="206"/>
      <c r="AA445" s="206"/>
      <c r="AB445" s="206"/>
    </row>
    <row r="446" spans="1:28" x14ac:dyDescent="0.25">
      <c r="A446" s="207"/>
      <c r="B446" s="12"/>
      <c r="C446" s="208"/>
      <c r="D446" s="13" t="s">
        <v>144</v>
      </c>
      <c r="E446" s="13"/>
      <c r="F446" s="13" t="s">
        <v>133</v>
      </c>
      <c r="G446" s="13" t="s">
        <v>145</v>
      </c>
      <c r="H446" s="14">
        <v>1</v>
      </c>
      <c r="I446" s="14">
        <v>16</v>
      </c>
      <c r="J446" s="14">
        <f t="shared" si="37"/>
        <v>16</v>
      </c>
      <c r="K446" s="210"/>
      <c r="L446" s="65" t="s">
        <v>446</v>
      </c>
      <c r="M446" s="193" t="s">
        <v>98</v>
      </c>
      <c r="N446" s="193"/>
      <c r="O446" s="193"/>
      <c r="P446" s="193"/>
      <c r="Q446" s="193"/>
      <c r="R446" s="206" t="s">
        <v>98</v>
      </c>
      <c r="S446" s="206"/>
      <c r="T446" s="206"/>
      <c r="U446" s="206"/>
      <c r="V446" s="206"/>
      <c r="W446" s="206"/>
      <c r="X446" s="206"/>
      <c r="Y446" s="206"/>
      <c r="Z446" s="206"/>
      <c r="AA446" s="206"/>
      <c r="AB446" s="206"/>
    </row>
    <row r="447" spans="1:28" x14ac:dyDescent="0.25">
      <c r="A447" s="207"/>
      <c r="B447" s="12"/>
      <c r="C447" s="208"/>
      <c r="D447" s="13" t="s">
        <v>144</v>
      </c>
      <c r="E447" s="13"/>
      <c r="F447" s="13" t="s">
        <v>133</v>
      </c>
      <c r="G447" s="13" t="s">
        <v>146</v>
      </c>
      <c r="H447" s="14">
        <v>1</v>
      </c>
      <c r="I447" s="14">
        <v>16</v>
      </c>
      <c r="J447" s="14">
        <f t="shared" si="37"/>
        <v>16</v>
      </c>
      <c r="K447" s="210"/>
      <c r="L447" s="65" t="s">
        <v>446</v>
      </c>
      <c r="M447" s="193" t="s">
        <v>98</v>
      </c>
      <c r="N447" s="193"/>
      <c r="O447" s="193"/>
      <c r="P447" s="193"/>
      <c r="Q447" s="193"/>
      <c r="R447" s="206" t="s">
        <v>98</v>
      </c>
      <c r="S447" s="206"/>
      <c r="T447" s="206"/>
      <c r="U447" s="206"/>
      <c r="V447" s="206"/>
      <c r="W447" s="206"/>
      <c r="X447" s="206"/>
      <c r="Y447" s="206"/>
      <c r="Z447" s="206"/>
      <c r="AA447" s="206"/>
      <c r="AB447" s="206"/>
    </row>
    <row r="448" spans="1:28" x14ac:dyDescent="0.25">
      <c r="A448" s="207"/>
      <c r="B448" s="12"/>
      <c r="C448" s="208"/>
      <c r="D448" s="13" t="s">
        <v>153</v>
      </c>
      <c r="E448" s="13"/>
      <c r="F448" s="13" t="s">
        <v>133</v>
      </c>
      <c r="G448" s="13" t="s">
        <v>147</v>
      </c>
      <c r="H448" s="14">
        <v>1</v>
      </c>
      <c r="I448" s="14">
        <v>16</v>
      </c>
      <c r="J448" s="14">
        <f t="shared" si="37"/>
        <v>16</v>
      </c>
      <c r="K448" s="210"/>
      <c r="L448" s="65" t="s">
        <v>446</v>
      </c>
      <c r="M448" s="193" t="s">
        <v>98</v>
      </c>
      <c r="N448" s="193"/>
      <c r="O448" s="193"/>
      <c r="P448" s="193"/>
      <c r="Q448" s="193"/>
      <c r="R448" s="206" t="s">
        <v>98</v>
      </c>
      <c r="S448" s="206"/>
      <c r="T448" s="206"/>
      <c r="U448" s="206"/>
      <c r="V448" s="206"/>
      <c r="W448" s="206"/>
      <c r="X448" s="206"/>
      <c r="Y448" s="206"/>
      <c r="Z448" s="206"/>
      <c r="AA448" s="206"/>
      <c r="AB448" s="206"/>
    </row>
    <row r="449" spans="1:28" x14ac:dyDescent="0.25">
      <c r="A449" s="207"/>
      <c r="B449" s="12"/>
      <c r="C449" s="208"/>
      <c r="D449" s="13" t="s">
        <v>148</v>
      </c>
      <c r="E449" s="13"/>
      <c r="F449" s="13" t="s">
        <v>133</v>
      </c>
      <c r="G449" s="13" t="s">
        <v>149</v>
      </c>
      <c r="H449" s="14">
        <v>1</v>
      </c>
      <c r="I449" s="14">
        <v>16</v>
      </c>
      <c r="J449" s="14">
        <f t="shared" si="37"/>
        <v>16</v>
      </c>
      <c r="K449" s="210"/>
      <c r="L449" s="65" t="s">
        <v>446</v>
      </c>
      <c r="M449" s="193" t="s">
        <v>98</v>
      </c>
      <c r="N449" s="193"/>
      <c r="O449" s="193"/>
      <c r="P449" s="193"/>
      <c r="Q449" s="193"/>
      <c r="R449" s="206" t="s">
        <v>98</v>
      </c>
      <c r="S449" s="206"/>
      <c r="T449" s="206"/>
      <c r="U449" s="206"/>
      <c r="V449" s="206"/>
      <c r="W449" s="206"/>
      <c r="X449" s="206"/>
      <c r="Y449" s="206"/>
      <c r="Z449" s="206"/>
      <c r="AA449" s="206"/>
      <c r="AB449" s="206"/>
    </row>
    <row r="450" spans="1:28" x14ac:dyDescent="0.25">
      <c r="A450" s="207"/>
      <c r="B450" s="12"/>
      <c r="C450" s="208"/>
      <c r="D450" s="13" t="s">
        <v>150</v>
      </c>
      <c r="E450" s="13"/>
      <c r="F450" s="13" t="s">
        <v>133</v>
      </c>
      <c r="G450" s="13" t="s">
        <v>151</v>
      </c>
      <c r="H450" s="14">
        <v>1</v>
      </c>
      <c r="I450" s="14">
        <v>16</v>
      </c>
      <c r="J450" s="14">
        <f t="shared" si="37"/>
        <v>16</v>
      </c>
      <c r="K450" s="210"/>
      <c r="L450" s="65" t="s">
        <v>446</v>
      </c>
      <c r="M450" s="193" t="s">
        <v>98</v>
      </c>
      <c r="N450" s="193"/>
      <c r="O450" s="193"/>
      <c r="P450" s="193"/>
      <c r="Q450" s="193"/>
      <c r="R450" s="206" t="s">
        <v>98</v>
      </c>
      <c r="S450" s="206"/>
      <c r="T450" s="206"/>
      <c r="U450" s="206"/>
      <c r="V450" s="206"/>
      <c r="W450" s="206"/>
      <c r="X450" s="206"/>
      <c r="Y450" s="206"/>
      <c r="Z450" s="206"/>
      <c r="AA450" s="206"/>
      <c r="AB450" s="206"/>
    </row>
    <row r="451" spans="1:28" x14ac:dyDescent="0.25">
      <c r="A451" s="207"/>
      <c r="B451" s="12"/>
      <c r="C451" s="208"/>
      <c r="D451" s="13" t="s">
        <v>150</v>
      </c>
      <c r="E451" s="13"/>
      <c r="F451" s="13" t="s">
        <v>133</v>
      </c>
      <c r="G451" s="13" t="s">
        <v>152</v>
      </c>
      <c r="H451" s="14">
        <v>1</v>
      </c>
      <c r="I451" s="14">
        <v>16</v>
      </c>
      <c r="J451" s="14">
        <f t="shared" si="37"/>
        <v>16</v>
      </c>
      <c r="K451" s="210"/>
      <c r="L451" s="65" t="s">
        <v>446</v>
      </c>
      <c r="M451" s="193" t="s">
        <v>98</v>
      </c>
      <c r="N451" s="193"/>
      <c r="O451" s="193"/>
      <c r="P451" s="193"/>
      <c r="Q451" s="193"/>
      <c r="R451" s="206" t="s">
        <v>98</v>
      </c>
      <c r="S451" s="206"/>
      <c r="T451" s="206"/>
      <c r="U451" s="206"/>
      <c r="V451" s="206"/>
      <c r="W451" s="206"/>
      <c r="X451" s="206"/>
      <c r="Y451" s="206"/>
      <c r="Z451" s="206"/>
      <c r="AA451" s="206"/>
      <c r="AB451" s="206"/>
    </row>
    <row r="452" spans="1:28" ht="30" x14ac:dyDescent="0.25">
      <c r="A452" s="207"/>
      <c r="B452" s="12"/>
      <c r="C452" s="208"/>
      <c r="D452" s="13" t="s">
        <v>150</v>
      </c>
      <c r="E452" s="13"/>
      <c r="F452" s="13" t="s">
        <v>133</v>
      </c>
      <c r="G452" s="13" t="s">
        <v>154</v>
      </c>
      <c r="H452" s="14">
        <v>1</v>
      </c>
      <c r="I452" s="14">
        <v>16</v>
      </c>
      <c r="J452" s="14">
        <f t="shared" si="37"/>
        <v>16</v>
      </c>
      <c r="K452" s="210"/>
      <c r="L452" s="80" t="s">
        <v>447</v>
      </c>
      <c r="M452" s="60" t="s">
        <v>454</v>
      </c>
      <c r="N452" s="60" t="s">
        <v>455</v>
      </c>
      <c r="O452" s="58" t="s">
        <v>29</v>
      </c>
      <c r="P452" s="16" cm="1">
        <f t="array" ref="P452">IFERROR(_xlfn.IFS(O452="","",O452="NON EFFICACE",1,O452="NON EXISTANTE",1,O452="PARTIELLE",2,O452="EFFICACE",4,O452="TRÈS EFFICACE",12,O452="NON CONCERNÉ",""),"")</f>
        <v>4</v>
      </c>
      <c r="Q452" s="14">
        <f t="shared" si="38"/>
        <v>4</v>
      </c>
      <c r="R452" s="206" t="s">
        <v>98</v>
      </c>
      <c r="S452" s="206"/>
      <c r="T452" s="206"/>
      <c r="U452" s="206"/>
      <c r="V452" s="206"/>
      <c r="W452" s="206"/>
      <c r="X452" s="206"/>
      <c r="Y452" s="206"/>
      <c r="Z452" s="206"/>
      <c r="AA452" s="206"/>
      <c r="AB452" s="206"/>
    </row>
    <row r="453" spans="1:28" x14ac:dyDescent="0.25">
      <c r="A453" s="207"/>
      <c r="B453" s="12"/>
      <c r="C453" s="208"/>
      <c r="D453" s="13" t="s">
        <v>155</v>
      </c>
      <c r="E453" s="13"/>
      <c r="F453" s="13" t="s">
        <v>133</v>
      </c>
      <c r="G453" s="13" t="s">
        <v>156</v>
      </c>
      <c r="H453" s="14">
        <v>1</v>
      </c>
      <c r="I453" s="14">
        <v>16</v>
      </c>
      <c r="J453" s="14">
        <f t="shared" si="37"/>
        <v>16</v>
      </c>
      <c r="K453" s="210"/>
      <c r="L453" s="65" t="s">
        <v>446</v>
      </c>
      <c r="M453" s="193" t="s">
        <v>98</v>
      </c>
      <c r="N453" s="193"/>
      <c r="O453" s="193"/>
      <c r="P453" s="193"/>
      <c r="Q453" s="193"/>
      <c r="R453" s="206" t="s">
        <v>98</v>
      </c>
      <c r="S453" s="206"/>
      <c r="T453" s="206"/>
      <c r="U453" s="206"/>
      <c r="V453" s="206"/>
      <c r="W453" s="206"/>
      <c r="X453" s="206"/>
      <c r="Y453" s="206"/>
      <c r="Z453" s="206"/>
      <c r="AA453" s="206"/>
      <c r="AB453" s="206"/>
    </row>
    <row r="454" spans="1:28" ht="30" x14ac:dyDescent="0.25">
      <c r="A454" s="207"/>
      <c r="B454" s="12"/>
      <c r="C454" s="208"/>
      <c r="D454" s="13" t="s">
        <v>157</v>
      </c>
      <c r="E454" s="13"/>
      <c r="F454" s="13" t="s">
        <v>133</v>
      </c>
      <c r="G454" s="13" t="s">
        <v>158</v>
      </c>
      <c r="H454" s="14">
        <v>1</v>
      </c>
      <c r="I454" s="14">
        <v>16</v>
      </c>
      <c r="J454" s="14">
        <f t="shared" si="37"/>
        <v>16</v>
      </c>
      <c r="K454" s="210"/>
      <c r="L454" s="80" t="s">
        <v>447</v>
      </c>
      <c r="M454" s="60" t="s">
        <v>454</v>
      </c>
      <c r="N454" s="60" t="s">
        <v>455</v>
      </c>
      <c r="O454" s="58" t="s">
        <v>29</v>
      </c>
      <c r="P454" s="16" cm="1">
        <f t="array" ref="P454">IFERROR(_xlfn.IFS(O454="","",O454="NON EFFICACE",1,O454="NON EXISTANTE",1,O454="PARTIELLE",2,O454="EFFICACE",4,O454="TRÈS EFFICACE",12,O454="NON CONCERNÉ",""),"")</f>
        <v>4</v>
      </c>
      <c r="Q454" s="14">
        <f t="shared" si="38"/>
        <v>4</v>
      </c>
      <c r="R454" s="206" t="s">
        <v>98</v>
      </c>
      <c r="S454" s="206"/>
      <c r="T454" s="206"/>
      <c r="U454" s="206"/>
      <c r="V454" s="206"/>
      <c r="W454" s="206"/>
      <c r="X454" s="206"/>
      <c r="Y454" s="206"/>
      <c r="Z454" s="206"/>
      <c r="AA454" s="206"/>
      <c r="AB454" s="206"/>
    </row>
    <row r="455" spans="1:28" ht="30" x14ac:dyDescent="0.25">
      <c r="A455" s="207"/>
      <c r="B455" s="12"/>
      <c r="C455" s="208"/>
      <c r="D455" s="13" t="s">
        <v>121</v>
      </c>
      <c r="E455" s="13"/>
      <c r="F455" s="13" t="s">
        <v>122</v>
      </c>
      <c r="G455" s="13" t="s">
        <v>204</v>
      </c>
      <c r="H455" s="14">
        <v>1</v>
      </c>
      <c r="I455" s="14">
        <v>16</v>
      </c>
      <c r="J455" s="14">
        <f t="shared" si="37"/>
        <v>16</v>
      </c>
      <c r="K455" s="210"/>
      <c r="L455" s="80" t="s">
        <v>450</v>
      </c>
      <c r="M455" s="60" t="s">
        <v>454</v>
      </c>
      <c r="N455" s="60" t="s">
        <v>455</v>
      </c>
      <c r="O455" s="58" t="s">
        <v>29</v>
      </c>
      <c r="P455" s="16" cm="1">
        <f t="array" ref="P455">IFERROR(_xlfn.IFS(O455="","",O455="NON EFFICACE",1,O455="NON EXISTANTE",1,O455="PARTIELLE",2,O455="EFFICACE",4,O455="TRÈS EFFICACE",12,O455="NON CONCERNÉ",""),"")</f>
        <v>4</v>
      </c>
      <c r="Q455" s="14">
        <f t="shared" si="38"/>
        <v>4</v>
      </c>
      <c r="R455" s="206" t="s">
        <v>98</v>
      </c>
      <c r="S455" s="206"/>
      <c r="T455" s="206"/>
      <c r="U455" s="206"/>
      <c r="V455" s="206"/>
      <c r="W455" s="206"/>
      <c r="X455" s="206"/>
      <c r="Y455" s="206"/>
      <c r="Z455" s="206"/>
      <c r="AA455" s="206"/>
      <c r="AB455" s="206"/>
    </row>
    <row r="456" spans="1:28" x14ac:dyDescent="0.25">
      <c r="A456" s="207"/>
      <c r="B456" s="12"/>
      <c r="C456" s="208"/>
      <c r="D456" s="13" t="s">
        <v>155</v>
      </c>
      <c r="E456" s="13"/>
      <c r="F456" s="13" t="s">
        <v>133</v>
      </c>
      <c r="G456" s="13" t="s">
        <v>159</v>
      </c>
      <c r="H456" s="14">
        <v>1</v>
      </c>
      <c r="I456" s="14">
        <v>16</v>
      </c>
      <c r="J456" s="14">
        <f t="shared" si="37"/>
        <v>16</v>
      </c>
      <c r="K456" s="210"/>
      <c r="L456" s="65" t="s">
        <v>446</v>
      </c>
      <c r="M456" s="193" t="s">
        <v>98</v>
      </c>
      <c r="N456" s="193"/>
      <c r="O456" s="193"/>
      <c r="P456" s="193"/>
      <c r="Q456" s="193"/>
      <c r="R456" s="206" t="s">
        <v>98</v>
      </c>
      <c r="S456" s="206"/>
      <c r="T456" s="206"/>
      <c r="U456" s="206"/>
      <c r="V456" s="206"/>
      <c r="W456" s="206"/>
      <c r="X456" s="206"/>
      <c r="Y456" s="206"/>
      <c r="Z456" s="206"/>
      <c r="AA456" s="206"/>
      <c r="AB456" s="206"/>
    </row>
    <row r="457" spans="1:28" s="83" customFormat="1" x14ac:dyDescent="0.25">
      <c r="A457" s="12"/>
      <c r="B457" s="17"/>
      <c r="C457" s="17"/>
      <c r="D457" s="18"/>
      <c r="E457" s="18"/>
      <c r="F457" s="18"/>
      <c r="G457" s="18"/>
      <c r="H457" s="18"/>
      <c r="I457" s="18"/>
      <c r="J457" s="19"/>
      <c r="K457" s="19"/>
      <c r="L457" s="19"/>
      <c r="M457" s="153"/>
      <c r="N457" s="37"/>
      <c r="O457" s="154"/>
      <c r="P457" s="19"/>
      <c r="Q457" s="155"/>
      <c r="R457" s="155"/>
      <c r="S457" s="155"/>
      <c r="T457" s="60"/>
      <c r="U457" s="155"/>
      <c r="V457" s="155"/>
      <c r="W457" s="155"/>
      <c r="X457" s="155"/>
      <c r="Y457" s="155"/>
      <c r="Z457" s="155"/>
      <c r="AA457" s="155"/>
      <c r="AB457" s="155"/>
    </row>
    <row r="458" spans="1:28" ht="30" x14ac:dyDescent="0.25">
      <c r="A458" s="207" t="s">
        <v>218</v>
      </c>
      <c r="B458" s="12"/>
      <c r="C458" s="208" t="s">
        <v>25</v>
      </c>
      <c r="D458" s="13" t="s">
        <v>105</v>
      </c>
      <c r="E458" s="13"/>
      <c r="F458" s="13" t="s">
        <v>106</v>
      </c>
      <c r="G458" s="13" t="s">
        <v>104</v>
      </c>
      <c r="H458" s="14">
        <v>1</v>
      </c>
      <c r="I458" s="14">
        <v>16</v>
      </c>
      <c r="J458" s="14">
        <f t="shared" ref="J458:J491" si="39">I458*H458</f>
        <v>16</v>
      </c>
      <c r="K458" s="209"/>
      <c r="L458" s="65" t="s">
        <v>445</v>
      </c>
      <c r="M458" s="193" t="s">
        <v>98</v>
      </c>
      <c r="N458" s="193"/>
      <c r="O458" s="193"/>
      <c r="P458" s="193"/>
      <c r="Q458" s="193"/>
      <c r="R458" s="206" t="s">
        <v>98</v>
      </c>
      <c r="S458" s="206"/>
      <c r="T458" s="206"/>
      <c r="U458" s="206"/>
      <c r="V458" s="206"/>
      <c r="W458" s="206"/>
      <c r="X458" s="206"/>
      <c r="Y458" s="206"/>
      <c r="Z458" s="206"/>
      <c r="AA458" s="206"/>
      <c r="AB458" s="206"/>
    </row>
    <row r="459" spans="1:28" x14ac:dyDescent="0.25">
      <c r="A459" s="207"/>
      <c r="B459" s="12"/>
      <c r="C459" s="208"/>
      <c r="D459" s="13" t="s">
        <v>105</v>
      </c>
      <c r="E459" s="13"/>
      <c r="F459" s="13" t="s">
        <v>106</v>
      </c>
      <c r="G459" s="13" t="s">
        <v>107</v>
      </c>
      <c r="H459" s="14">
        <v>1</v>
      </c>
      <c r="I459" s="14">
        <v>16</v>
      </c>
      <c r="J459" s="14">
        <f t="shared" si="39"/>
        <v>16</v>
      </c>
      <c r="K459" s="210"/>
      <c r="L459" s="65" t="s">
        <v>446</v>
      </c>
      <c r="M459" s="193" t="s">
        <v>98</v>
      </c>
      <c r="N459" s="193"/>
      <c r="O459" s="193"/>
      <c r="P459" s="193"/>
      <c r="Q459" s="193"/>
      <c r="R459" s="206" t="s">
        <v>98</v>
      </c>
      <c r="S459" s="206"/>
      <c r="T459" s="206"/>
      <c r="U459" s="206"/>
      <c r="V459" s="206"/>
      <c r="W459" s="206"/>
      <c r="X459" s="206"/>
      <c r="Y459" s="206"/>
      <c r="Z459" s="206"/>
      <c r="AA459" s="206"/>
      <c r="AB459" s="206"/>
    </row>
    <row r="460" spans="1:28" x14ac:dyDescent="0.25">
      <c r="A460" s="207"/>
      <c r="B460" s="12"/>
      <c r="C460" s="208"/>
      <c r="D460" s="13" t="s">
        <v>105</v>
      </c>
      <c r="E460" s="13"/>
      <c r="F460" s="13" t="s">
        <v>106</v>
      </c>
      <c r="G460" s="13" t="s">
        <v>108</v>
      </c>
      <c r="H460" s="14">
        <v>1</v>
      </c>
      <c r="I460" s="14">
        <v>16</v>
      </c>
      <c r="J460" s="14">
        <f t="shared" si="39"/>
        <v>16</v>
      </c>
      <c r="K460" s="210"/>
      <c r="L460" s="65" t="s">
        <v>446</v>
      </c>
      <c r="M460" s="193" t="s">
        <v>98</v>
      </c>
      <c r="N460" s="193"/>
      <c r="O460" s="193"/>
      <c r="P460" s="193"/>
      <c r="Q460" s="193"/>
      <c r="R460" s="206" t="s">
        <v>98</v>
      </c>
      <c r="S460" s="206"/>
      <c r="T460" s="206"/>
      <c r="U460" s="206"/>
      <c r="V460" s="206"/>
      <c r="W460" s="206"/>
      <c r="X460" s="206"/>
      <c r="Y460" s="206"/>
      <c r="Z460" s="206"/>
      <c r="AA460" s="206"/>
      <c r="AB460" s="206"/>
    </row>
    <row r="461" spans="1:28" x14ac:dyDescent="0.25">
      <c r="A461" s="207"/>
      <c r="B461" s="12"/>
      <c r="C461" s="208"/>
      <c r="D461" s="13" t="s">
        <v>105</v>
      </c>
      <c r="E461" s="13"/>
      <c r="F461" s="13" t="s">
        <v>106</v>
      </c>
      <c r="G461" s="13" t="s">
        <v>109</v>
      </c>
      <c r="H461" s="14">
        <v>1</v>
      </c>
      <c r="I461" s="14">
        <v>16</v>
      </c>
      <c r="J461" s="14">
        <f t="shared" si="39"/>
        <v>16</v>
      </c>
      <c r="K461" s="210"/>
      <c r="L461" s="65" t="s">
        <v>446</v>
      </c>
      <c r="M461" s="193" t="s">
        <v>98</v>
      </c>
      <c r="N461" s="193"/>
      <c r="O461" s="193"/>
      <c r="P461" s="193"/>
      <c r="Q461" s="193"/>
      <c r="R461" s="206" t="s">
        <v>98</v>
      </c>
      <c r="S461" s="206"/>
      <c r="T461" s="206"/>
      <c r="U461" s="206"/>
      <c r="V461" s="206"/>
      <c r="W461" s="206"/>
      <c r="X461" s="206"/>
      <c r="Y461" s="206"/>
      <c r="Z461" s="206"/>
      <c r="AA461" s="206"/>
      <c r="AB461" s="206"/>
    </row>
    <row r="462" spans="1:28" x14ac:dyDescent="0.25">
      <c r="A462" s="207"/>
      <c r="B462" s="12"/>
      <c r="C462" s="208"/>
      <c r="D462" s="13" t="s">
        <v>105</v>
      </c>
      <c r="E462" s="13"/>
      <c r="F462" s="13" t="s">
        <v>106</v>
      </c>
      <c r="G462" s="13" t="s">
        <v>162</v>
      </c>
      <c r="H462" s="14">
        <v>1</v>
      </c>
      <c r="I462" s="14">
        <v>16</v>
      </c>
      <c r="J462" s="14">
        <f t="shared" si="39"/>
        <v>16</v>
      </c>
      <c r="K462" s="210"/>
      <c r="L462" s="65" t="s">
        <v>446</v>
      </c>
      <c r="M462" s="193" t="s">
        <v>98</v>
      </c>
      <c r="N462" s="193"/>
      <c r="O462" s="193"/>
      <c r="P462" s="193"/>
      <c r="Q462" s="193"/>
      <c r="R462" s="206" t="s">
        <v>98</v>
      </c>
      <c r="S462" s="206"/>
      <c r="T462" s="206"/>
      <c r="U462" s="206"/>
      <c r="V462" s="206"/>
      <c r="W462" s="206"/>
      <c r="X462" s="206"/>
      <c r="Y462" s="206"/>
      <c r="Z462" s="206"/>
      <c r="AA462" s="206"/>
      <c r="AB462" s="206"/>
    </row>
    <row r="463" spans="1:28" ht="30" x14ac:dyDescent="0.25">
      <c r="A463" s="207"/>
      <c r="B463" s="12"/>
      <c r="C463" s="208"/>
      <c r="D463" s="13" t="s">
        <v>105</v>
      </c>
      <c r="E463" s="13"/>
      <c r="F463" s="13" t="s">
        <v>114</v>
      </c>
      <c r="G463" s="13" t="s">
        <v>115</v>
      </c>
      <c r="H463" s="14">
        <v>1</v>
      </c>
      <c r="I463" s="14">
        <v>16</v>
      </c>
      <c r="J463" s="14">
        <f t="shared" si="39"/>
        <v>16</v>
      </c>
      <c r="K463" s="210"/>
      <c r="L463" s="80" t="s">
        <v>447</v>
      </c>
      <c r="M463" s="60" t="s">
        <v>456</v>
      </c>
      <c r="N463" s="60" t="s">
        <v>457</v>
      </c>
      <c r="O463" s="58" t="s">
        <v>29</v>
      </c>
      <c r="P463" s="16" cm="1">
        <f t="array" ref="P463">IFERROR(_xlfn.IFS(O463="","",O463="NON EFFICACE",1,O463="NON EXISTANTE",1,O463="PARTIELLE",2,O463="EFFICACE",4,O463="TRÈS EFFICACE",12,O463="NON CONCERNÉ",""),"")</f>
        <v>4</v>
      </c>
      <c r="Q463" s="14">
        <f t="shared" ref="Q463:Q490" si="40">IFERROR(ROUND(J463/P463,0),"")</f>
        <v>4</v>
      </c>
      <c r="R463" s="206" t="s">
        <v>98</v>
      </c>
      <c r="S463" s="206"/>
      <c r="T463" s="206"/>
      <c r="U463" s="206"/>
      <c r="V463" s="206"/>
      <c r="W463" s="206"/>
      <c r="X463" s="206"/>
      <c r="Y463" s="206"/>
      <c r="Z463" s="206"/>
      <c r="AA463" s="206"/>
      <c r="AB463" s="206"/>
    </row>
    <row r="464" spans="1:28" x14ac:dyDescent="0.25">
      <c r="A464" s="207"/>
      <c r="B464" s="12"/>
      <c r="C464" s="208"/>
      <c r="D464" s="13" t="s">
        <v>116</v>
      </c>
      <c r="E464" s="13"/>
      <c r="F464" s="13" t="s">
        <v>114</v>
      </c>
      <c r="G464" s="13" t="s">
        <v>117</v>
      </c>
      <c r="H464" s="14">
        <v>1</v>
      </c>
      <c r="I464" s="14">
        <v>16</v>
      </c>
      <c r="J464" s="14">
        <f t="shared" si="39"/>
        <v>16</v>
      </c>
      <c r="K464" s="210"/>
      <c r="L464" s="65" t="s">
        <v>446</v>
      </c>
      <c r="M464" s="193" t="s">
        <v>98</v>
      </c>
      <c r="N464" s="193"/>
      <c r="O464" s="193"/>
      <c r="P464" s="193"/>
      <c r="Q464" s="193"/>
      <c r="R464" s="206" t="s">
        <v>98</v>
      </c>
      <c r="S464" s="206"/>
      <c r="T464" s="206"/>
      <c r="U464" s="206"/>
      <c r="V464" s="206"/>
      <c r="W464" s="206"/>
      <c r="X464" s="206"/>
      <c r="Y464" s="206"/>
      <c r="Z464" s="206"/>
      <c r="AA464" s="206"/>
      <c r="AB464" s="206"/>
    </row>
    <row r="465" spans="1:28" ht="30" x14ac:dyDescent="0.25">
      <c r="A465" s="207"/>
      <c r="B465" s="12"/>
      <c r="C465" s="208"/>
      <c r="D465" s="13" t="s">
        <v>118</v>
      </c>
      <c r="E465" s="13"/>
      <c r="F465" s="13" t="s">
        <v>114</v>
      </c>
      <c r="G465" s="13" t="s">
        <v>307</v>
      </c>
      <c r="H465" s="14">
        <v>1</v>
      </c>
      <c r="I465" s="14">
        <v>16</v>
      </c>
      <c r="J465" s="14">
        <f t="shared" si="39"/>
        <v>16</v>
      </c>
      <c r="K465" s="210"/>
      <c r="L465" s="80" t="s">
        <v>448</v>
      </c>
      <c r="M465" s="60" t="s">
        <v>456</v>
      </c>
      <c r="N465" s="60" t="s">
        <v>457</v>
      </c>
      <c r="O465" s="58" t="s">
        <v>29</v>
      </c>
      <c r="P465" s="16" cm="1">
        <f t="array" ref="P465">IFERROR(_xlfn.IFS(O465="","",O465="NON EFFICACE",1,O465="NON EXISTANTE",1,O465="PARTIELLE",2,O465="EFFICACE",4,O465="TRÈS EFFICACE",12,O465="NON CONCERNÉ",""),"")</f>
        <v>4</v>
      </c>
      <c r="Q465" s="14">
        <f t="shared" si="40"/>
        <v>4</v>
      </c>
      <c r="R465" s="206" t="s">
        <v>98</v>
      </c>
      <c r="S465" s="206"/>
      <c r="T465" s="206"/>
      <c r="U465" s="206"/>
      <c r="V465" s="206"/>
      <c r="W465" s="206"/>
      <c r="X465" s="206"/>
      <c r="Y465" s="206"/>
      <c r="Z465" s="206"/>
      <c r="AA465" s="206"/>
      <c r="AB465" s="206"/>
    </row>
    <row r="466" spans="1:28" ht="30" x14ac:dyDescent="0.25">
      <c r="A466" s="207"/>
      <c r="B466" s="12"/>
      <c r="C466" s="208"/>
      <c r="D466" s="13" t="s">
        <v>116</v>
      </c>
      <c r="E466" s="13"/>
      <c r="F466" s="13" t="s">
        <v>114</v>
      </c>
      <c r="G466" s="13" t="s">
        <v>119</v>
      </c>
      <c r="H466" s="14">
        <v>1</v>
      </c>
      <c r="I466" s="14">
        <v>16</v>
      </c>
      <c r="J466" s="14">
        <f t="shared" si="39"/>
        <v>16</v>
      </c>
      <c r="K466" s="210"/>
      <c r="L466" s="80" t="s">
        <v>447</v>
      </c>
      <c r="M466" s="60" t="s">
        <v>456</v>
      </c>
      <c r="N466" s="60" t="s">
        <v>457</v>
      </c>
      <c r="O466" s="58" t="s">
        <v>29</v>
      </c>
      <c r="P466" s="16" cm="1">
        <f t="array" ref="P466">IFERROR(_xlfn.IFS(O466="","",O466="NON EFFICACE",1,O466="NON EXISTANTE",1,O466="PARTIELLE",2,O466="EFFICACE",4,O466="TRÈS EFFICACE",12,O466="NON CONCERNÉ",""),"")</f>
        <v>4</v>
      </c>
      <c r="Q466" s="14">
        <f t="shared" si="40"/>
        <v>4</v>
      </c>
      <c r="R466" s="206" t="s">
        <v>98</v>
      </c>
      <c r="S466" s="206"/>
      <c r="T466" s="206"/>
      <c r="U466" s="206"/>
      <c r="V466" s="206"/>
      <c r="W466" s="206"/>
      <c r="X466" s="206"/>
      <c r="Y466" s="206"/>
      <c r="Z466" s="206"/>
      <c r="AA466" s="206"/>
      <c r="AB466" s="206"/>
    </row>
    <row r="467" spans="1:28" x14ac:dyDescent="0.25">
      <c r="A467" s="207"/>
      <c r="B467" s="12"/>
      <c r="C467" s="208"/>
      <c r="D467" s="13" t="s">
        <v>120</v>
      </c>
      <c r="E467" s="13"/>
      <c r="F467" s="13" t="s">
        <v>114</v>
      </c>
      <c r="G467" s="13" t="s">
        <v>308</v>
      </c>
      <c r="H467" s="14">
        <v>1</v>
      </c>
      <c r="I467" s="14">
        <v>16</v>
      </c>
      <c r="J467" s="14">
        <f t="shared" si="39"/>
        <v>16</v>
      </c>
      <c r="K467" s="210"/>
      <c r="L467" s="65" t="s">
        <v>446</v>
      </c>
      <c r="M467" s="193" t="s">
        <v>98</v>
      </c>
      <c r="N467" s="193"/>
      <c r="O467" s="193"/>
      <c r="P467" s="193"/>
      <c r="Q467" s="193"/>
      <c r="R467" s="206" t="s">
        <v>98</v>
      </c>
      <c r="S467" s="206"/>
      <c r="T467" s="206"/>
      <c r="U467" s="206"/>
      <c r="V467" s="206"/>
      <c r="W467" s="206"/>
      <c r="X467" s="206"/>
      <c r="Y467" s="206"/>
      <c r="Z467" s="206"/>
      <c r="AA467" s="206"/>
      <c r="AB467" s="206"/>
    </row>
    <row r="468" spans="1:28" ht="30" x14ac:dyDescent="0.25">
      <c r="A468" s="207"/>
      <c r="B468" s="12"/>
      <c r="C468" s="208"/>
      <c r="D468" s="13" t="s">
        <v>121</v>
      </c>
      <c r="E468" s="13"/>
      <c r="F468" s="13" t="s">
        <v>122</v>
      </c>
      <c r="G468" s="13" t="s">
        <v>123</v>
      </c>
      <c r="H468" s="14">
        <v>1</v>
      </c>
      <c r="I468" s="14">
        <v>16</v>
      </c>
      <c r="J468" s="14">
        <f t="shared" si="39"/>
        <v>16</v>
      </c>
      <c r="K468" s="210"/>
      <c r="L468" s="80" t="s">
        <v>447</v>
      </c>
      <c r="M468" s="60" t="s">
        <v>456</v>
      </c>
      <c r="N468" s="60" t="s">
        <v>457</v>
      </c>
      <c r="O468" s="58" t="s">
        <v>29</v>
      </c>
      <c r="P468" s="16" cm="1">
        <f t="array" ref="P468">IFERROR(_xlfn.IFS(O468="","",O468="NON EFFICACE",1,O468="NON EXISTANTE",1,O468="PARTIELLE",2,O468="EFFICACE",4,O468="TRÈS EFFICACE",12,O468="NON CONCERNÉ",""),"")</f>
        <v>4</v>
      </c>
      <c r="Q468" s="14">
        <f t="shared" si="40"/>
        <v>4</v>
      </c>
      <c r="R468" s="206" t="s">
        <v>98</v>
      </c>
      <c r="S468" s="206"/>
      <c r="T468" s="206"/>
      <c r="U468" s="206"/>
      <c r="V468" s="206"/>
      <c r="W468" s="206"/>
      <c r="X468" s="206"/>
      <c r="Y468" s="206"/>
      <c r="Z468" s="206"/>
      <c r="AA468" s="206"/>
      <c r="AB468" s="206"/>
    </row>
    <row r="469" spans="1:28" ht="30" x14ac:dyDescent="0.25">
      <c r="A469" s="207"/>
      <c r="B469" s="12"/>
      <c r="C469" s="208"/>
      <c r="D469" s="13" t="s">
        <v>124</v>
      </c>
      <c r="E469" s="13"/>
      <c r="F469" s="13" t="s">
        <v>125</v>
      </c>
      <c r="G469" s="13" t="s">
        <v>201</v>
      </c>
      <c r="H469" s="14">
        <v>1</v>
      </c>
      <c r="I469" s="14">
        <v>16</v>
      </c>
      <c r="J469" s="14">
        <f t="shared" si="39"/>
        <v>16</v>
      </c>
      <c r="K469" s="210"/>
      <c r="L469" s="80" t="s">
        <v>447</v>
      </c>
      <c r="M469" s="60" t="s">
        <v>456</v>
      </c>
      <c r="N469" s="60" t="s">
        <v>457</v>
      </c>
      <c r="O469" s="58" t="s">
        <v>29</v>
      </c>
      <c r="P469" s="16" cm="1">
        <f t="array" ref="P469">IFERROR(_xlfn.IFS(O469="","",O469="NON EFFICACE",1,O469="NON EXISTANTE",1,O469="PARTIELLE",2,O469="EFFICACE",4,O469="TRÈS EFFICACE",12,O469="NON CONCERNÉ",""),"")</f>
        <v>4</v>
      </c>
      <c r="Q469" s="14">
        <f t="shared" si="40"/>
        <v>4</v>
      </c>
      <c r="R469" s="206" t="s">
        <v>98</v>
      </c>
      <c r="S469" s="206"/>
      <c r="T469" s="206"/>
      <c r="U469" s="206"/>
      <c r="V469" s="206"/>
      <c r="W469" s="206"/>
      <c r="X469" s="206"/>
      <c r="Y469" s="206"/>
      <c r="Z469" s="206"/>
      <c r="AA469" s="206"/>
      <c r="AB469" s="206"/>
    </row>
    <row r="470" spans="1:28" ht="30" x14ac:dyDescent="0.25">
      <c r="A470" s="207"/>
      <c r="B470" s="12"/>
      <c r="C470" s="208"/>
      <c r="D470" s="13" t="s">
        <v>121</v>
      </c>
      <c r="E470" s="13"/>
      <c r="F470" s="13" t="s">
        <v>122</v>
      </c>
      <c r="G470" s="13" t="s">
        <v>126</v>
      </c>
      <c r="H470" s="14">
        <v>1</v>
      </c>
      <c r="I470" s="14">
        <v>16</v>
      </c>
      <c r="J470" s="14">
        <f t="shared" si="39"/>
        <v>16</v>
      </c>
      <c r="K470" s="210"/>
      <c r="L470" s="65" t="s">
        <v>446</v>
      </c>
      <c r="M470" s="193" t="s">
        <v>98</v>
      </c>
      <c r="N470" s="193"/>
      <c r="O470" s="193"/>
      <c r="P470" s="193"/>
      <c r="Q470" s="193"/>
      <c r="R470" s="206" t="s">
        <v>98</v>
      </c>
      <c r="S470" s="206"/>
      <c r="T470" s="206"/>
      <c r="U470" s="206"/>
      <c r="V470" s="206"/>
      <c r="W470" s="206"/>
      <c r="X470" s="206"/>
      <c r="Y470" s="206"/>
      <c r="Z470" s="206"/>
      <c r="AA470" s="206"/>
      <c r="AB470" s="206"/>
    </row>
    <row r="471" spans="1:28" x14ac:dyDescent="0.25">
      <c r="A471" s="207"/>
      <c r="B471" s="12"/>
      <c r="C471" s="208"/>
      <c r="D471" s="13" t="s">
        <v>118</v>
      </c>
      <c r="E471" s="13"/>
      <c r="F471" s="13" t="s">
        <v>122</v>
      </c>
      <c r="G471" s="13" t="s">
        <v>127</v>
      </c>
      <c r="H471" s="14">
        <v>1</v>
      </c>
      <c r="I471" s="14">
        <v>16</v>
      </c>
      <c r="J471" s="14">
        <f t="shared" si="39"/>
        <v>16</v>
      </c>
      <c r="K471" s="210"/>
      <c r="L471" s="65" t="s">
        <v>446</v>
      </c>
      <c r="M471" s="193" t="s">
        <v>98</v>
      </c>
      <c r="N471" s="193"/>
      <c r="O471" s="193"/>
      <c r="P471" s="193"/>
      <c r="Q471" s="193"/>
      <c r="R471" s="206" t="s">
        <v>98</v>
      </c>
      <c r="S471" s="206"/>
      <c r="T471" s="206"/>
      <c r="U471" s="206"/>
      <c r="V471" s="206"/>
      <c r="W471" s="206"/>
      <c r="X471" s="206"/>
      <c r="Y471" s="206"/>
      <c r="Z471" s="206"/>
      <c r="AA471" s="206"/>
      <c r="AB471" s="206"/>
    </row>
    <row r="472" spans="1:28" ht="30" x14ac:dyDescent="0.25">
      <c r="A472" s="207"/>
      <c r="B472" s="12"/>
      <c r="C472" s="208"/>
      <c r="D472" s="13" t="s">
        <v>128</v>
      </c>
      <c r="E472" s="13"/>
      <c r="F472" s="13" t="s">
        <v>122</v>
      </c>
      <c r="G472" s="13" t="s">
        <v>129</v>
      </c>
      <c r="H472" s="14">
        <v>1</v>
      </c>
      <c r="I472" s="14">
        <v>16</v>
      </c>
      <c r="J472" s="14">
        <f t="shared" si="39"/>
        <v>16</v>
      </c>
      <c r="K472" s="210"/>
      <c r="L472" s="80" t="s">
        <v>449</v>
      </c>
      <c r="M472" s="60" t="s">
        <v>456</v>
      </c>
      <c r="N472" s="60" t="s">
        <v>457</v>
      </c>
      <c r="O472" s="58" t="s">
        <v>29</v>
      </c>
      <c r="P472" s="16" cm="1">
        <f t="array" ref="P472">IFERROR(_xlfn.IFS(O472="","",O472="NON EFFICACE",1,O472="NON EXISTANTE",1,O472="PARTIELLE",2,O472="EFFICACE",4,O472="TRÈS EFFICACE",12,O472="NON CONCERNÉ",""),"")</f>
        <v>4</v>
      </c>
      <c r="Q472" s="14">
        <f t="shared" si="40"/>
        <v>4</v>
      </c>
      <c r="R472" s="206" t="s">
        <v>98</v>
      </c>
      <c r="S472" s="206"/>
      <c r="T472" s="206"/>
      <c r="U472" s="206"/>
      <c r="V472" s="206"/>
      <c r="W472" s="206"/>
      <c r="X472" s="206"/>
      <c r="Y472" s="206"/>
      <c r="Z472" s="206"/>
      <c r="AA472" s="206"/>
      <c r="AB472" s="206"/>
    </row>
    <row r="473" spans="1:28" x14ac:dyDescent="0.25">
      <c r="A473" s="207"/>
      <c r="B473" s="12"/>
      <c r="C473" s="208"/>
      <c r="D473" s="13" t="s">
        <v>118</v>
      </c>
      <c r="E473" s="13"/>
      <c r="F473" s="13" t="s">
        <v>122</v>
      </c>
      <c r="G473" s="13" t="s">
        <v>130</v>
      </c>
      <c r="H473" s="14">
        <v>1</v>
      </c>
      <c r="I473" s="14">
        <v>16</v>
      </c>
      <c r="J473" s="14">
        <f t="shared" si="39"/>
        <v>16</v>
      </c>
      <c r="K473" s="210"/>
      <c r="L473" s="65" t="s">
        <v>446</v>
      </c>
      <c r="M473" s="193" t="s">
        <v>98</v>
      </c>
      <c r="N473" s="193"/>
      <c r="O473" s="193"/>
      <c r="P473" s="193"/>
      <c r="Q473" s="193"/>
      <c r="R473" s="206" t="s">
        <v>98</v>
      </c>
      <c r="S473" s="206"/>
      <c r="T473" s="206"/>
      <c r="U473" s="206"/>
      <c r="V473" s="206"/>
      <c r="W473" s="206"/>
      <c r="X473" s="206"/>
      <c r="Y473" s="206"/>
      <c r="Z473" s="206"/>
      <c r="AA473" s="206"/>
      <c r="AB473" s="206"/>
    </row>
    <row r="474" spans="1:28" x14ac:dyDescent="0.25">
      <c r="A474" s="207"/>
      <c r="B474" s="12"/>
      <c r="C474" s="208"/>
      <c r="D474" s="13" t="s">
        <v>131</v>
      </c>
      <c r="E474" s="13"/>
      <c r="F474" s="13" t="s">
        <v>133</v>
      </c>
      <c r="G474" s="13" t="s">
        <v>143</v>
      </c>
      <c r="H474" s="14">
        <v>1</v>
      </c>
      <c r="I474" s="14">
        <v>16</v>
      </c>
      <c r="J474" s="14">
        <f t="shared" si="39"/>
        <v>16</v>
      </c>
      <c r="K474" s="210"/>
      <c r="L474" s="65" t="s">
        <v>446</v>
      </c>
      <c r="M474" s="193" t="s">
        <v>98</v>
      </c>
      <c r="N474" s="193"/>
      <c r="O474" s="193"/>
      <c r="P474" s="193"/>
      <c r="Q474" s="193"/>
      <c r="R474" s="206" t="s">
        <v>98</v>
      </c>
      <c r="S474" s="206"/>
      <c r="T474" s="206"/>
      <c r="U474" s="206"/>
      <c r="V474" s="206"/>
      <c r="W474" s="206"/>
      <c r="X474" s="206"/>
      <c r="Y474" s="206"/>
      <c r="Z474" s="206"/>
      <c r="AA474" s="206"/>
      <c r="AB474" s="206"/>
    </row>
    <row r="475" spans="1:28" x14ac:dyDescent="0.25">
      <c r="A475" s="207"/>
      <c r="B475" s="12"/>
      <c r="C475" s="208"/>
      <c r="D475" s="13" t="s">
        <v>132</v>
      </c>
      <c r="E475" s="13"/>
      <c r="F475" s="13" t="s">
        <v>133</v>
      </c>
      <c r="G475" s="13" t="s">
        <v>134</v>
      </c>
      <c r="H475" s="14">
        <v>1</v>
      </c>
      <c r="I475" s="14">
        <v>16</v>
      </c>
      <c r="J475" s="14">
        <f t="shared" si="39"/>
        <v>16</v>
      </c>
      <c r="K475" s="210"/>
      <c r="L475" s="65" t="s">
        <v>446</v>
      </c>
      <c r="M475" s="193" t="s">
        <v>98</v>
      </c>
      <c r="N475" s="193"/>
      <c r="O475" s="193"/>
      <c r="P475" s="193"/>
      <c r="Q475" s="193"/>
      <c r="R475" s="206" t="s">
        <v>98</v>
      </c>
      <c r="S475" s="206"/>
      <c r="T475" s="206"/>
      <c r="U475" s="206"/>
      <c r="V475" s="206"/>
      <c r="W475" s="206"/>
      <c r="X475" s="206"/>
      <c r="Y475" s="206"/>
      <c r="Z475" s="206"/>
      <c r="AA475" s="206"/>
      <c r="AB475" s="206"/>
    </row>
    <row r="476" spans="1:28" ht="30" x14ac:dyDescent="0.25">
      <c r="A476" s="207"/>
      <c r="B476" s="12"/>
      <c r="C476" s="208"/>
      <c r="D476" s="13" t="s">
        <v>128</v>
      </c>
      <c r="E476" s="13"/>
      <c r="F476" s="13" t="s">
        <v>133</v>
      </c>
      <c r="G476" s="13" t="s">
        <v>135</v>
      </c>
      <c r="H476" s="14">
        <v>1</v>
      </c>
      <c r="I476" s="14">
        <v>16</v>
      </c>
      <c r="J476" s="14">
        <f t="shared" si="39"/>
        <v>16</v>
      </c>
      <c r="K476" s="210"/>
      <c r="L476" s="65" t="s">
        <v>445</v>
      </c>
      <c r="M476" s="193" t="s">
        <v>98</v>
      </c>
      <c r="N476" s="193"/>
      <c r="O476" s="193"/>
      <c r="P476" s="193"/>
      <c r="Q476" s="193"/>
      <c r="R476" s="206" t="s">
        <v>98</v>
      </c>
      <c r="S476" s="206"/>
      <c r="T476" s="206"/>
      <c r="U476" s="206"/>
      <c r="V476" s="206"/>
      <c r="W476" s="206"/>
      <c r="X476" s="206"/>
      <c r="Y476" s="206"/>
      <c r="Z476" s="206"/>
      <c r="AA476" s="206"/>
      <c r="AB476" s="206"/>
    </row>
    <row r="477" spans="1:28" ht="30" x14ac:dyDescent="0.25">
      <c r="A477" s="207"/>
      <c r="B477" s="12"/>
      <c r="C477" s="208"/>
      <c r="D477" s="13" t="s">
        <v>136</v>
      </c>
      <c r="E477" s="13"/>
      <c r="F477" s="13" t="s">
        <v>133</v>
      </c>
      <c r="G477" s="13" t="s">
        <v>137</v>
      </c>
      <c r="H477" s="14">
        <v>1</v>
      </c>
      <c r="I477" s="14">
        <v>16</v>
      </c>
      <c r="J477" s="14">
        <f t="shared" si="39"/>
        <v>16</v>
      </c>
      <c r="K477" s="210"/>
      <c r="L477" s="80" t="s">
        <v>447</v>
      </c>
      <c r="M477" s="60" t="s">
        <v>456</v>
      </c>
      <c r="N477" s="60" t="s">
        <v>457</v>
      </c>
      <c r="O477" s="58" t="s">
        <v>29</v>
      </c>
      <c r="P477" s="16" cm="1">
        <f t="array" ref="P477">IFERROR(_xlfn.IFS(O477="","",O477="NON EFFICACE",1,O477="NON EXISTANTE",1,O477="PARTIELLE",2,O477="EFFICACE",4,O477="TRÈS EFFICACE",12,O477="NON CONCERNÉ",""),"")</f>
        <v>4</v>
      </c>
      <c r="Q477" s="14">
        <f t="shared" si="40"/>
        <v>4</v>
      </c>
      <c r="R477" s="206" t="s">
        <v>98</v>
      </c>
      <c r="S477" s="206"/>
      <c r="T477" s="206"/>
      <c r="U477" s="206"/>
      <c r="V477" s="206"/>
      <c r="W477" s="206"/>
      <c r="X477" s="206"/>
      <c r="Y477" s="206"/>
      <c r="Z477" s="206"/>
      <c r="AA477" s="206"/>
      <c r="AB477" s="206"/>
    </row>
    <row r="478" spans="1:28" x14ac:dyDescent="0.25">
      <c r="A478" s="207"/>
      <c r="B478" s="12"/>
      <c r="C478" s="208"/>
      <c r="D478" s="13" t="s">
        <v>138</v>
      </c>
      <c r="E478" s="13"/>
      <c r="F478" s="13" t="s">
        <v>133</v>
      </c>
      <c r="G478" s="13" t="s">
        <v>139</v>
      </c>
      <c r="H478" s="14">
        <v>1</v>
      </c>
      <c r="I478" s="14">
        <v>16</v>
      </c>
      <c r="J478" s="14">
        <f t="shared" si="39"/>
        <v>16</v>
      </c>
      <c r="K478" s="210"/>
      <c r="L478" s="65" t="s">
        <v>446</v>
      </c>
      <c r="M478" s="193" t="s">
        <v>98</v>
      </c>
      <c r="N478" s="193"/>
      <c r="O478" s="193"/>
      <c r="P478" s="193"/>
      <c r="Q478" s="193"/>
      <c r="R478" s="206" t="s">
        <v>98</v>
      </c>
      <c r="S478" s="206"/>
      <c r="T478" s="206"/>
      <c r="U478" s="206"/>
      <c r="V478" s="206"/>
      <c r="W478" s="206"/>
      <c r="X478" s="206"/>
      <c r="Y478" s="206"/>
      <c r="Z478" s="206"/>
      <c r="AA478" s="206"/>
      <c r="AB478" s="206"/>
    </row>
    <row r="479" spans="1:28" x14ac:dyDescent="0.25">
      <c r="A479" s="207"/>
      <c r="B479" s="12"/>
      <c r="C479" s="208"/>
      <c r="D479" s="13" t="s">
        <v>128</v>
      </c>
      <c r="E479" s="13"/>
      <c r="F479" s="13" t="s">
        <v>133</v>
      </c>
      <c r="G479" s="13" t="s">
        <v>140</v>
      </c>
      <c r="H479" s="14">
        <v>1</v>
      </c>
      <c r="I479" s="14">
        <v>16</v>
      </c>
      <c r="J479" s="14">
        <f t="shared" si="39"/>
        <v>16</v>
      </c>
      <c r="K479" s="210"/>
      <c r="L479" s="65" t="s">
        <v>446</v>
      </c>
      <c r="M479" s="193" t="s">
        <v>98</v>
      </c>
      <c r="N479" s="193"/>
      <c r="O479" s="193"/>
      <c r="P479" s="193"/>
      <c r="Q479" s="193"/>
      <c r="R479" s="206" t="s">
        <v>98</v>
      </c>
      <c r="S479" s="206"/>
      <c r="T479" s="206"/>
      <c r="U479" s="206"/>
      <c r="V479" s="206"/>
      <c r="W479" s="206"/>
      <c r="X479" s="206"/>
      <c r="Y479" s="206"/>
      <c r="Z479" s="206"/>
      <c r="AA479" s="206"/>
      <c r="AB479" s="206"/>
    </row>
    <row r="480" spans="1:28" x14ac:dyDescent="0.25">
      <c r="A480" s="207"/>
      <c r="B480" s="12"/>
      <c r="C480" s="208"/>
      <c r="D480" s="13" t="s">
        <v>141</v>
      </c>
      <c r="E480" s="13"/>
      <c r="F480" s="13" t="s">
        <v>133</v>
      </c>
      <c r="G480" s="13" t="s">
        <v>142</v>
      </c>
      <c r="H480" s="14">
        <v>1</v>
      </c>
      <c r="I480" s="14">
        <v>16</v>
      </c>
      <c r="J480" s="14">
        <f t="shared" si="39"/>
        <v>16</v>
      </c>
      <c r="K480" s="210"/>
      <c r="L480" s="65" t="s">
        <v>446</v>
      </c>
      <c r="M480" s="193" t="s">
        <v>98</v>
      </c>
      <c r="N480" s="193"/>
      <c r="O480" s="193"/>
      <c r="P480" s="193"/>
      <c r="Q480" s="193"/>
      <c r="R480" s="206" t="s">
        <v>98</v>
      </c>
      <c r="S480" s="206"/>
      <c r="T480" s="206"/>
      <c r="U480" s="206"/>
      <c r="V480" s="206"/>
      <c r="W480" s="206"/>
      <c r="X480" s="206"/>
      <c r="Y480" s="206"/>
      <c r="Z480" s="206"/>
      <c r="AA480" s="206"/>
      <c r="AB480" s="206"/>
    </row>
    <row r="481" spans="1:28" x14ac:dyDescent="0.25">
      <c r="A481" s="207"/>
      <c r="B481" s="12"/>
      <c r="C481" s="208"/>
      <c r="D481" s="13" t="s">
        <v>144</v>
      </c>
      <c r="E481" s="13"/>
      <c r="F481" s="13" t="s">
        <v>133</v>
      </c>
      <c r="G481" s="13" t="s">
        <v>145</v>
      </c>
      <c r="H481" s="14">
        <v>1</v>
      </c>
      <c r="I481" s="14">
        <v>16</v>
      </c>
      <c r="J481" s="14">
        <f t="shared" si="39"/>
        <v>16</v>
      </c>
      <c r="K481" s="210"/>
      <c r="L481" s="65" t="s">
        <v>446</v>
      </c>
      <c r="M481" s="193" t="s">
        <v>98</v>
      </c>
      <c r="N481" s="193"/>
      <c r="O481" s="193"/>
      <c r="P481" s="193"/>
      <c r="Q481" s="193"/>
      <c r="R481" s="206" t="s">
        <v>98</v>
      </c>
      <c r="S481" s="206"/>
      <c r="T481" s="206"/>
      <c r="U481" s="206"/>
      <c r="V481" s="206"/>
      <c r="W481" s="206"/>
      <c r="X481" s="206"/>
      <c r="Y481" s="206"/>
      <c r="Z481" s="206"/>
      <c r="AA481" s="206"/>
      <c r="AB481" s="206"/>
    </row>
    <row r="482" spans="1:28" x14ac:dyDescent="0.25">
      <c r="A482" s="207"/>
      <c r="B482" s="12"/>
      <c r="C482" s="208"/>
      <c r="D482" s="13" t="s">
        <v>144</v>
      </c>
      <c r="E482" s="13"/>
      <c r="F482" s="13" t="s">
        <v>133</v>
      </c>
      <c r="G482" s="13" t="s">
        <v>146</v>
      </c>
      <c r="H482" s="14">
        <v>1</v>
      </c>
      <c r="I482" s="14">
        <v>16</v>
      </c>
      <c r="J482" s="14">
        <f t="shared" si="39"/>
        <v>16</v>
      </c>
      <c r="K482" s="210"/>
      <c r="L482" s="65" t="s">
        <v>446</v>
      </c>
      <c r="M482" s="193" t="s">
        <v>98</v>
      </c>
      <c r="N482" s="193"/>
      <c r="O482" s="193"/>
      <c r="P482" s="193"/>
      <c r="Q482" s="193"/>
      <c r="R482" s="206" t="s">
        <v>98</v>
      </c>
      <c r="S482" s="206"/>
      <c r="T482" s="206"/>
      <c r="U482" s="206"/>
      <c r="V482" s="206"/>
      <c r="W482" s="206"/>
      <c r="X482" s="206"/>
      <c r="Y482" s="206"/>
      <c r="Z482" s="206"/>
      <c r="AA482" s="206"/>
      <c r="AB482" s="206"/>
    </row>
    <row r="483" spans="1:28" x14ac:dyDescent="0.25">
      <c r="A483" s="207"/>
      <c r="B483" s="12"/>
      <c r="C483" s="208"/>
      <c r="D483" s="13" t="s">
        <v>153</v>
      </c>
      <c r="E483" s="13"/>
      <c r="F483" s="13" t="s">
        <v>133</v>
      </c>
      <c r="G483" s="13" t="s">
        <v>147</v>
      </c>
      <c r="H483" s="14">
        <v>1</v>
      </c>
      <c r="I483" s="14">
        <v>16</v>
      </c>
      <c r="J483" s="14">
        <f t="shared" si="39"/>
        <v>16</v>
      </c>
      <c r="K483" s="210"/>
      <c r="L483" s="65" t="s">
        <v>446</v>
      </c>
      <c r="M483" s="193" t="s">
        <v>98</v>
      </c>
      <c r="N483" s="193"/>
      <c r="O483" s="193"/>
      <c r="P483" s="193"/>
      <c r="Q483" s="193"/>
      <c r="R483" s="206" t="s">
        <v>98</v>
      </c>
      <c r="S483" s="206"/>
      <c r="T483" s="206"/>
      <c r="U483" s="206"/>
      <c r="V483" s="206"/>
      <c r="W483" s="206"/>
      <c r="X483" s="206"/>
      <c r="Y483" s="206"/>
      <c r="Z483" s="206"/>
      <c r="AA483" s="206"/>
      <c r="AB483" s="206"/>
    </row>
    <row r="484" spans="1:28" x14ac:dyDescent="0.25">
      <c r="A484" s="207"/>
      <c r="B484" s="12"/>
      <c r="C484" s="208"/>
      <c r="D484" s="13" t="s">
        <v>148</v>
      </c>
      <c r="E484" s="13"/>
      <c r="F484" s="13" t="s">
        <v>133</v>
      </c>
      <c r="G484" s="13" t="s">
        <v>149</v>
      </c>
      <c r="H484" s="14">
        <v>1</v>
      </c>
      <c r="I484" s="14">
        <v>16</v>
      </c>
      <c r="J484" s="14">
        <f t="shared" si="39"/>
        <v>16</v>
      </c>
      <c r="K484" s="210"/>
      <c r="L484" s="65" t="s">
        <v>446</v>
      </c>
      <c r="M484" s="193" t="s">
        <v>98</v>
      </c>
      <c r="N484" s="193"/>
      <c r="O484" s="193"/>
      <c r="P484" s="193"/>
      <c r="Q484" s="193"/>
      <c r="R484" s="206" t="s">
        <v>98</v>
      </c>
      <c r="S484" s="206"/>
      <c r="T484" s="206"/>
      <c r="U484" s="206"/>
      <c r="V484" s="206"/>
      <c r="W484" s="206"/>
      <c r="X484" s="206"/>
      <c r="Y484" s="206"/>
      <c r="Z484" s="206"/>
      <c r="AA484" s="206"/>
      <c r="AB484" s="206"/>
    </row>
    <row r="485" spans="1:28" x14ac:dyDescent="0.25">
      <c r="A485" s="207"/>
      <c r="B485" s="12"/>
      <c r="C485" s="208"/>
      <c r="D485" s="13" t="s">
        <v>150</v>
      </c>
      <c r="E485" s="13"/>
      <c r="F485" s="13" t="s">
        <v>133</v>
      </c>
      <c r="G485" s="13" t="s">
        <v>151</v>
      </c>
      <c r="H485" s="14">
        <v>1</v>
      </c>
      <c r="I485" s="14">
        <v>16</v>
      </c>
      <c r="J485" s="14">
        <f t="shared" si="39"/>
        <v>16</v>
      </c>
      <c r="K485" s="210"/>
      <c r="L485" s="65" t="s">
        <v>446</v>
      </c>
      <c r="M485" s="193" t="s">
        <v>98</v>
      </c>
      <c r="N485" s="193"/>
      <c r="O485" s="193"/>
      <c r="P485" s="193"/>
      <c r="Q485" s="193"/>
      <c r="R485" s="206" t="s">
        <v>98</v>
      </c>
      <c r="S485" s="206"/>
      <c r="T485" s="206"/>
      <c r="U485" s="206"/>
      <c r="V485" s="206"/>
      <c r="W485" s="206"/>
      <c r="X485" s="206"/>
      <c r="Y485" s="206"/>
      <c r="Z485" s="206"/>
      <c r="AA485" s="206"/>
      <c r="AB485" s="206"/>
    </row>
    <row r="486" spans="1:28" x14ac:dyDescent="0.25">
      <c r="A486" s="207"/>
      <c r="B486" s="12"/>
      <c r="C486" s="208"/>
      <c r="D486" s="13" t="s">
        <v>150</v>
      </c>
      <c r="E486" s="13"/>
      <c r="F486" s="13" t="s">
        <v>133</v>
      </c>
      <c r="G486" s="13" t="s">
        <v>152</v>
      </c>
      <c r="H486" s="14">
        <v>1</v>
      </c>
      <c r="I486" s="14">
        <v>16</v>
      </c>
      <c r="J486" s="14">
        <f t="shared" si="39"/>
        <v>16</v>
      </c>
      <c r="K486" s="210"/>
      <c r="L486" s="65" t="s">
        <v>446</v>
      </c>
      <c r="M486" s="193" t="s">
        <v>98</v>
      </c>
      <c r="N486" s="193"/>
      <c r="O486" s="193"/>
      <c r="P486" s="193"/>
      <c r="Q486" s="193"/>
      <c r="R486" s="206" t="s">
        <v>98</v>
      </c>
      <c r="S486" s="206"/>
      <c r="T486" s="206"/>
      <c r="U486" s="206"/>
      <c r="V486" s="206"/>
      <c r="W486" s="206"/>
      <c r="X486" s="206"/>
      <c r="Y486" s="206"/>
      <c r="Z486" s="206"/>
      <c r="AA486" s="206"/>
      <c r="AB486" s="206"/>
    </row>
    <row r="487" spans="1:28" ht="30" x14ac:dyDescent="0.25">
      <c r="A487" s="207"/>
      <c r="B487" s="12"/>
      <c r="C487" s="208"/>
      <c r="D487" s="13" t="s">
        <v>150</v>
      </c>
      <c r="E487" s="13"/>
      <c r="F487" s="13" t="s">
        <v>133</v>
      </c>
      <c r="G487" s="13" t="s">
        <v>154</v>
      </c>
      <c r="H487" s="14">
        <v>1</v>
      </c>
      <c r="I487" s="14">
        <v>16</v>
      </c>
      <c r="J487" s="14">
        <f t="shared" si="39"/>
        <v>16</v>
      </c>
      <c r="K487" s="210"/>
      <c r="L487" s="80" t="s">
        <v>447</v>
      </c>
      <c r="M487" s="60" t="s">
        <v>456</v>
      </c>
      <c r="N487" s="60" t="s">
        <v>457</v>
      </c>
      <c r="O487" s="58" t="s">
        <v>29</v>
      </c>
      <c r="P487" s="16" cm="1">
        <f t="array" ref="P487">IFERROR(_xlfn.IFS(O487="","",O487="NON EFFICACE",1,O487="NON EXISTANTE",1,O487="PARTIELLE",2,O487="EFFICACE",4,O487="TRÈS EFFICACE",12,O487="NON CONCERNÉ",""),"")</f>
        <v>4</v>
      </c>
      <c r="Q487" s="14">
        <f t="shared" si="40"/>
        <v>4</v>
      </c>
      <c r="R487" s="206" t="s">
        <v>98</v>
      </c>
      <c r="S487" s="206"/>
      <c r="T487" s="206"/>
      <c r="U487" s="206"/>
      <c r="V487" s="206"/>
      <c r="W487" s="206"/>
      <c r="X487" s="206"/>
      <c r="Y487" s="206"/>
      <c r="Z487" s="206"/>
      <c r="AA487" s="206"/>
      <c r="AB487" s="206"/>
    </row>
    <row r="488" spans="1:28" x14ac:dyDescent="0.25">
      <c r="A488" s="207"/>
      <c r="B488" s="12"/>
      <c r="C488" s="208"/>
      <c r="D488" s="13" t="s">
        <v>155</v>
      </c>
      <c r="E488" s="13"/>
      <c r="F488" s="13" t="s">
        <v>133</v>
      </c>
      <c r="G488" s="13" t="s">
        <v>156</v>
      </c>
      <c r="H488" s="14">
        <v>1</v>
      </c>
      <c r="I488" s="14">
        <v>16</v>
      </c>
      <c r="J488" s="14">
        <f t="shared" si="39"/>
        <v>16</v>
      </c>
      <c r="K488" s="210"/>
      <c r="L488" s="65" t="s">
        <v>446</v>
      </c>
      <c r="M488" s="193" t="s">
        <v>98</v>
      </c>
      <c r="N488" s="193"/>
      <c r="O488" s="193"/>
      <c r="P488" s="193"/>
      <c r="Q488" s="193"/>
      <c r="R488" s="206" t="s">
        <v>98</v>
      </c>
      <c r="S488" s="206"/>
      <c r="T488" s="206"/>
      <c r="U488" s="206"/>
      <c r="V488" s="206"/>
      <c r="W488" s="206"/>
      <c r="X488" s="206"/>
      <c r="Y488" s="206"/>
      <c r="Z488" s="206"/>
      <c r="AA488" s="206"/>
      <c r="AB488" s="206"/>
    </row>
    <row r="489" spans="1:28" ht="30" x14ac:dyDescent="0.25">
      <c r="A489" s="207"/>
      <c r="B489" s="12"/>
      <c r="C489" s="208"/>
      <c r="D489" s="13" t="s">
        <v>157</v>
      </c>
      <c r="E489" s="13"/>
      <c r="F489" s="13" t="s">
        <v>133</v>
      </c>
      <c r="G489" s="13" t="s">
        <v>158</v>
      </c>
      <c r="H489" s="14">
        <v>1</v>
      </c>
      <c r="I489" s="14">
        <v>16</v>
      </c>
      <c r="J489" s="14">
        <f t="shared" si="39"/>
        <v>16</v>
      </c>
      <c r="K489" s="210"/>
      <c r="L489" s="80" t="s">
        <v>447</v>
      </c>
      <c r="M489" s="60" t="s">
        <v>456</v>
      </c>
      <c r="N489" s="60" t="s">
        <v>457</v>
      </c>
      <c r="O489" s="58" t="s">
        <v>29</v>
      </c>
      <c r="P489" s="16" cm="1">
        <f t="array" ref="P489">IFERROR(_xlfn.IFS(O489="","",O489="NON EFFICACE",1,O489="NON EXISTANTE",1,O489="PARTIELLE",2,O489="EFFICACE",4,O489="TRÈS EFFICACE",12,O489="NON CONCERNÉ",""),"")</f>
        <v>4</v>
      </c>
      <c r="Q489" s="14">
        <f t="shared" si="40"/>
        <v>4</v>
      </c>
      <c r="R489" s="206" t="s">
        <v>98</v>
      </c>
      <c r="S489" s="206"/>
      <c r="T489" s="206"/>
      <c r="U489" s="206"/>
      <c r="V489" s="206"/>
      <c r="W489" s="206"/>
      <c r="X489" s="206"/>
      <c r="Y489" s="206"/>
      <c r="Z489" s="206"/>
      <c r="AA489" s="206"/>
      <c r="AB489" s="206"/>
    </row>
    <row r="490" spans="1:28" ht="30" x14ac:dyDescent="0.25">
      <c r="A490" s="207"/>
      <c r="B490" s="12"/>
      <c r="C490" s="208"/>
      <c r="D490" s="13" t="s">
        <v>121</v>
      </c>
      <c r="E490" s="13"/>
      <c r="F490" s="13" t="s">
        <v>122</v>
      </c>
      <c r="G490" s="13" t="s">
        <v>204</v>
      </c>
      <c r="H490" s="14">
        <v>1</v>
      </c>
      <c r="I490" s="14">
        <v>16</v>
      </c>
      <c r="J490" s="14">
        <f t="shared" si="39"/>
        <v>16</v>
      </c>
      <c r="K490" s="210"/>
      <c r="L490" s="80" t="s">
        <v>450</v>
      </c>
      <c r="M490" s="60" t="s">
        <v>456</v>
      </c>
      <c r="N490" s="60" t="s">
        <v>457</v>
      </c>
      <c r="O490" s="58" t="s">
        <v>29</v>
      </c>
      <c r="P490" s="16" cm="1">
        <f t="array" ref="P490">IFERROR(_xlfn.IFS(O490="","",O490="NON EFFICACE",1,O490="NON EXISTANTE",1,O490="PARTIELLE",2,O490="EFFICACE",4,O490="TRÈS EFFICACE",12,O490="NON CONCERNÉ",""),"")</f>
        <v>4</v>
      </c>
      <c r="Q490" s="14">
        <f t="shared" si="40"/>
        <v>4</v>
      </c>
      <c r="R490" s="206" t="s">
        <v>98</v>
      </c>
      <c r="S490" s="206"/>
      <c r="T490" s="206"/>
      <c r="U490" s="206"/>
      <c r="V490" s="206"/>
      <c r="W490" s="206"/>
      <c r="X490" s="206"/>
      <c r="Y490" s="206"/>
      <c r="Z490" s="206"/>
      <c r="AA490" s="206"/>
      <c r="AB490" s="206"/>
    </row>
    <row r="491" spans="1:28" x14ac:dyDescent="0.25">
      <c r="A491" s="207"/>
      <c r="B491" s="12"/>
      <c r="C491" s="208"/>
      <c r="D491" s="13" t="s">
        <v>155</v>
      </c>
      <c r="E491" s="13"/>
      <c r="F491" s="13" t="s">
        <v>133</v>
      </c>
      <c r="G491" s="13" t="s">
        <v>159</v>
      </c>
      <c r="H491" s="14">
        <v>1</v>
      </c>
      <c r="I491" s="14">
        <v>16</v>
      </c>
      <c r="J491" s="14">
        <f t="shared" si="39"/>
        <v>16</v>
      </c>
      <c r="K491" s="210"/>
      <c r="L491" s="65" t="s">
        <v>446</v>
      </c>
      <c r="M491" s="193" t="s">
        <v>98</v>
      </c>
      <c r="N491" s="193"/>
      <c r="O491" s="193"/>
      <c r="P491" s="193"/>
      <c r="Q491" s="193"/>
      <c r="R491" s="206" t="s">
        <v>98</v>
      </c>
      <c r="S491" s="206"/>
      <c r="T491" s="206"/>
      <c r="U491" s="206"/>
      <c r="V491" s="206"/>
      <c r="W491" s="206"/>
      <c r="X491" s="206"/>
      <c r="Y491" s="206"/>
      <c r="Z491" s="206"/>
      <c r="AA491" s="206"/>
      <c r="AB491" s="206"/>
    </row>
  </sheetData>
  <mergeCells count="584">
    <mergeCell ref="H1:L1"/>
    <mergeCell ref="D1:D2"/>
    <mergeCell ref="E1:E2"/>
    <mergeCell ref="F1:F2"/>
    <mergeCell ref="G1:G2"/>
    <mergeCell ref="R383:AB383"/>
    <mergeCell ref="R384:AB384"/>
    <mergeCell ref="R385:AB385"/>
    <mergeCell ref="R386:AB386"/>
    <mergeCell ref="R378:AB378"/>
    <mergeCell ref="R379:AB379"/>
    <mergeCell ref="R380:AB380"/>
    <mergeCell ref="R381:AB381"/>
    <mergeCell ref="R382:AB382"/>
    <mergeCell ref="R373:AB373"/>
    <mergeCell ref="R374:AB374"/>
    <mergeCell ref="R375:AB375"/>
    <mergeCell ref="R376:AB376"/>
    <mergeCell ref="R377:AB377"/>
    <mergeCell ref="R368:AB368"/>
    <mergeCell ref="R369:AB369"/>
    <mergeCell ref="R370:AB370"/>
    <mergeCell ref="R371:AB371"/>
    <mergeCell ref="R372:AB372"/>
    <mergeCell ref="R363:AB363"/>
    <mergeCell ref="R364:AB364"/>
    <mergeCell ref="R365:AB365"/>
    <mergeCell ref="R366:AB366"/>
    <mergeCell ref="R367:AB367"/>
    <mergeCell ref="R358:AB358"/>
    <mergeCell ref="R359:AB359"/>
    <mergeCell ref="R360:AB360"/>
    <mergeCell ref="R361:AB361"/>
    <mergeCell ref="R362:AB362"/>
    <mergeCell ref="R353:AB353"/>
    <mergeCell ref="R354:AB354"/>
    <mergeCell ref="R355:AB355"/>
    <mergeCell ref="R356:AB356"/>
    <mergeCell ref="R357:AB357"/>
    <mergeCell ref="R347:AB347"/>
    <mergeCell ref="R348:AB348"/>
    <mergeCell ref="R349:AB349"/>
    <mergeCell ref="R350:AB350"/>
    <mergeCell ref="R351:AB351"/>
    <mergeCell ref="R342:AB342"/>
    <mergeCell ref="R343:AB343"/>
    <mergeCell ref="R344:AB344"/>
    <mergeCell ref="R345:AB345"/>
    <mergeCell ref="R346:AB346"/>
    <mergeCell ref="R337:AB337"/>
    <mergeCell ref="R338:AB338"/>
    <mergeCell ref="R339:AB339"/>
    <mergeCell ref="R340:AB340"/>
    <mergeCell ref="R341:AB341"/>
    <mergeCell ref="R332:AB332"/>
    <mergeCell ref="R333:AB333"/>
    <mergeCell ref="R334:AB334"/>
    <mergeCell ref="R335:AB335"/>
    <mergeCell ref="R336:AB336"/>
    <mergeCell ref="R327:AB327"/>
    <mergeCell ref="R328:AB328"/>
    <mergeCell ref="R329:AB329"/>
    <mergeCell ref="R330:AB330"/>
    <mergeCell ref="R331:AB331"/>
    <mergeCell ref="R322:AB322"/>
    <mergeCell ref="R323:AB323"/>
    <mergeCell ref="R324:AB324"/>
    <mergeCell ref="R325:AB325"/>
    <mergeCell ref="R326:AB326"/>
    <mergeCell ref="R281:AB281"/>
    <mergeCell ref="R318:AB318"/>
    <mergeCell ref="R319:AB319"/>
    <mergeCell ref="R320:AB320"/>
    <mergeCell ref="R321:AB321"/>
    <mergeCell ref="R294:AB294"/>
    <mergeCell ref="R295:AB295"/>
    <mergeCell ref="R296:AB296"/>
    <mergeCell ref="R297:AB297"/>
    <mergeCell ref="R298:AB298"/>
    <mergeCell ref="R299:AB299"/>
    <mergeCell ref="R300:AB300"/>
    <mergeCell ref="R301:AB301"/>
    <mergeCell ref="R302:AB302"/>
    <mergeCell ref="R303:AB303"/>
    <mergeCell ref="R304:AB304"/>
    <mergeCell ref="R305:AB305"/>
    <mergeCell ref="R306:AB306"/>
    <mergeCell ref="R307:AB307"/>
    <mergeCell ref="R276:AB276"/>
    <mergeCell ref="R277:AB277"/>
    <mergeCell ref="R278:AB278"/>
    <mergeCell ref="R279:AB279"/>
    <mergeCell ref="R280:AB280"/>
    <mergeCell ref="R271:AB271"/>
    <mergeCell ref="R272:AB272"/>
    <mergeCell ref="R273:AB273"/>
    <mergeCell ref="R274:AB274"/>
    <mergeCell ref="R275:AB275"/>
    <mergeCell ref="R266:AB266"/>
    <mergeCell ref="R267:AB267"/>
    <mergeCell ref="R268:AB268"/>
    <mergeCell ref="R269:AB269"/>
    <mergeCell ref="R270:AB270"/>
    <mergeCell ref="M281:Q281"/>
    <mergeCell ref="R248:AB248"/>
    <mergeCell ref="R249:AB249"/>
    <mergeCell ref="R250:AB250"/>
    <mergeCell ref="R251:AB251"/>
    <mergeCell ref="R252:AB252"/>
    <mergeCell ref="R253:AB253"/>
    <mergeCell ref="R254:AB254"/>
    <mergeCell ref="R255:AB255"/>
    <mergeCell ref="R256:AB256"/>
    <mergeCell ref="R257:AB257"/>
    <mergeCell ref="R258:AB258"/>
    <mergeCell ref="R259:AB259"/>
    <mergeCell ref="R260:AB260"/>
    <mergeCell ref="R261:AB261"/>
    <mergeCell ref="R262:AB262"/>
    <mergeCell ref="M277:Q277"/>
    <mergeCell ref="M278:Q278"/>
    <mergeCell ref="M279:Q279"/>
    <mergeCell ref="M271:Q271"/>
    <mergeCell ref="M272:Q272"/>
    <mergeCell ref="M274:Q274"/>
    <mergeCell ref="M275:Q275"/>
    <mergeCell ref="M276:Q276"/>
    <mergeCell ref="M266:Q266"/>
    <mergeCell ref="M267:Q267"/>
    <mergeCell ref="M268:Q268"/>
    <mergeCell ref="M269:Q269"/>
    <mergeCell ref="M270:Q270"/>
    <mergeCell ref="R243:AB243"/>
    <mergeCell ref="R244:AB244"/>
    <mergeCell ref="R245:AB245"/>
    <mergeCell ref="R246:AB246"/>
    <mergeCell ref="M265:Q265"/>
    <mergeCell ref="M261:Q261"/>
    <mergeCell ref="M260:Q260"/>
    <mergeCell ref="M258:Q258"/>
    <mergeCell ref="M257:Q257"/>
    <mergeCell ref="M253:Q253"/>
    <mergeCell ref="R263:AB263"/>
    <mergeCell ref="R264:AB264"/>
    <mergeCell ref="R265:AB265"/>
    <mergeCell ref="M262:Q262"/>
    <mergeCell ref="R238:AB238"/>
    <mergeCell ref="R239:AB239"/>
    <mergeCell ref="R240:AB240"/>
    <mergeCell ref="R241:AB241"/>
    <mergeCell ref="R242:AB242"/>
    <mergeCell ref="R233:AB233"/>
    <mergeCell ref="R234:AB234"/>
    <mergeCell ref="R235:AB235"/>
    <mergeCell ref="R236:AB236"/>
    <mergeCell ref="R237:AB237"/>
    <mergeCell ref="R228:AB228"/>
    <mergeCell ref="R229:AB229"/>
    <mergeCell ref="R230:AB230"/>
    <mergeCell ref="R231:AB231"/>
    <mergeCell ref="R232:AB232"/>
    <mergeCell ref="R223:AB223"/>
    <mergeCell ref="R224:AB224"/>
    <mergeCell ref="R225:AB225"/>
    <mergeCell ref="R226:AB226"/>
    <mergeCell ref="R227:AB227"/>
    <mergeCell ref="R218:AB218"/>
    <mergeCell ref="R219:AB219"/>
    <mergeCell ref="R220:AB220"/>
    <mergeCell ref="R221:AB221"/>
    <mergeCell ref="R222:AB222"/>
    <mergeCell ref="R213:AB213"/>
    <mergeCell ref="R214:AB214"/>
    <mergeCell ref="R215:AB215"/>
    <mergeCell ref="R216:AB216"/>
    <mergeCell ref="R217:AB217"/>
    <mergeCell ref="R207:AB207"/>
    <mergeCell ref="R208:AB208"/>
    <mergeCell ref="R209:AB209"/>
    <mergeCell ref="R210:AB210"/>
    <mergeCell ref="R211:AB211"/>
    <mergeCell ref="R202:AB202"/>
    <mergeCell ref="R203:AB203"/>
    <mergeCell ref="R204:AB204"/>
    <mergeCell ref="R205:AB205"/>
    <mergeCell ref="R206:AB206"/>
    <mergeCell ref="R197:AB197"/>
    <mergeCell ref="R198:AB198"/>
    <mergeCell ref="R199:AB199"/>
    <mergeCell ref="R200:AB200"/>
    <mergeCell ref="R201:AB201"/>
    <mergeCell ref="R192:AB192"/>
    <mergeCell ref="R193:AB193"/>
    <mergeCell ref="R194:AB194"/>
    <mergeCell ref="R195:AB195"/>
    <mergeCell ref="R196:AB196"/>
    <mergeCell ref="R187:AB187"/>
    <mergeCell ref="R188:AB188"/>
    <mergeCell ref="R189:AB189"/>
    <mergeCell ref="R190:AB190"/>
    <mergeCell ref="R191:AB191"/>
    <mergeCell ref="R182:AB182"/>
    <mergeCell ref="R183:AB183"/>
    <mergeCell ref="R184:AB184"/>
    <mergeCell ref="R185:AB185"/>
    <mergeCell ref="R186:AB186"/>
    <mergeCell ref="R176:AB176"/>
    <mergeCell ref="R178:AB178"/>
    <mergeCell ref="R179:AB179"/>
    <mergeCell ref="R180:AB180"/>
    <mergeCell ref="R181:AB181"/>
    <mergeCell ref="R171:AB171"/>
    <mergeCell ref="R172:AB172"/>
    <mergeCell ref="R173:AB173"/>
    <mergeCell ref="R174:AB174"/>
    <mergeCell ref="R175:AB175"/>
    <mergeCell ref="R166:AB166"/>
    <mergeCell ref="R167:AB167"/>
    <mergeCell ref="R168:AB168"/>
    <mergeCell ref="R169:AB169"/>
    <mergeCell ref="R170:AB170"/>
    <mergeCell ref="R161:AB161"/>
    <mergeCell ref="R162:AB162"/>
    <mergeCell ref="R163:AB163"/>
    <mergeCell ref="R164:AB164"/>
    <mergeCell ref="R165:AB165"/>
    <mergeCell ref="R156:AB156"/>
    <mergeCell ref="R157:AB157"/>
    <mergeCell ref="R158:AB158"/>
    <mergeCell ref="R159:AB159"/>
    <mergeCell ref="R160:AB160"/>
    <mergeCell ref="R151:AB151"/>
    <mergeCell ref="R152:AB152"/>
    <mergeCell ref="R153:AB153"/>
    <mergeCell ref="R154:AB154"/>
    <mergeCell ref="R155:AB155"/>
    <mergeCell ref="R146:AB146"/>
    <mergeCell ref="R147:AB147"/>
    <mergeCell ref="R148:AB148"/>
    <mergeCell ref="R149:AB149"/>
    <mergeCell ref="R150:AB150"/>
    <mergeCell ref="R137:AB137"/>
    <mergeCell ref="R138:AB138"/>
    <mergeCell ref="R139:AB139"/>
    <mergeCell ref="R140:AB140"/>
    <mergeCell ref="R141:AB141"/>
    <mergeCell ref="R143:AB143"/>
    <mergeCell ref="R144:AB144"/>
    <mergeCell ref="R145:AB145"/>
    <mergeCell ref="R132:AB132"/>
    <mergeCell ref="R133:AB133"/>
    <mergeCell ref="R134:AB134"/>
    <mergeCell ref="R135:AB135"/>
    <mergeCell ref="R136:AB136"/>
    <mergeCell ref="R127:AB127"/>
    <mergeCell ref="R128:AB128"/>
    <mergeCell ref="R129:AB129"/>
    <mergeCell ref="R130:AB130"/>
    <mergeCell ref="R131:AB131"/>
    <mergeCell ref="R122:AB122"/>
    <mergeCell ref="R123:AB123"/>
    <mergeCell ref="R124:AB124"/>
    <mergeCell ref="R125:AB125"/>
    <mergeCell ref="R126:AB126"/>
    <mergeCell ref="R117:AB117"/>
    <mergeCell ref="R118:AB118"/>
    <mergeCell ref="R119:AB119"/>
    <mergeCell ref="R120:AB120"/>
    <mergeCell ref="R121:AB121"/>
    <mergeCell ref="R112:AB112"/>
    <mergeCell ref="R113:AB113"/>
    <mergeCell ref="R114:AB114"/>
    <mergeCell ref="R115:AB115"/>
    <mergeCell ref="R116:AB116"/>
    <mergeCell ref="R106:AB106"/>
    <mergeCell ref="R108:AB108"/>
    <mergeCell ref="R109:AB109"/>
    <mergeCell ref="R110:AB110"/>
    <mergeCell ref="R111:AB111"/>
    <mergeCell ref="R89:AB89"/>
    <mergeCell ref="R90:AB90"/>
    <mergeCell ref="R101:AB101"/>
    <mergeCell ref="R102:AB102"/>
    <mergeCell ref="R103:AB103"/>
    <mergeCell ref="R104:AB104"/>
    <mergeCell ref="R105:AB105"/>
    <mergeCell ref="R96:AB96"/>
    <mergeCell ref="R97:AB97"/>
    <mergeCell ref="R98:AB98"/>
    <mergeCell ref="R99:AB99"/>
    <mergeCell ref="R100:AB100"/>
    <mergeCell ref="R74:AB74"/>
    <mergeCell ref="R75:AB75"/>
    <mergeCell ref="R33:AB33"/>
    <mergeCell ref="R34:AB34"/>
    <mergeCell ref="R35:AB35"/>
    <mergeCell ref="R36:AB36"/>
    <mergeCell ref="A73:A106"/>
    <mergeCell ref="C73:C106"/>
    <mergeCell ref="R83:AB83"/>
    <mergeCell ref="R84:AB84"/>
    <mergeCell ref="R85:AB85"/>
    <mergeCell ref="R76:AB76"/>
    <mergeCell ref="R77:AB77"/>
    <mergeCell ref="R78:AB78"/>
    <mergeCell ref="R79:AB79"/>
    <mergeCell ref="R80:AB80"/>
    <mergeCell ref="R91:AB91"/>
    <mergeCell ref="R92:AB92"/>
    <mergeCell ref="R93:AB93"/>
    <mergeCell ref="R94:AB94"/>
    <mergeCell ref="R95:AB95"/>
    <mergeCell ref="R86:AB86"/>
    <mergeCell ref="R87:AB87"/>
    <mergeCell ref="R88:AB88"/>
    <mergeCell ref="R27:AB27"/>
    <mergeCell ref="R28:AB28"/>
    <mergeCell ref="R29:AB29"/>
    <mergeCell ref="R30:AB30"/>
    <mergeCell ref="R31:AB31"/>
    <mergeCell ref="R3:AB3"/>
    <mergeCell ref="R4:AB4"/>
    <mergeCell ref="R5:AB5"/>
    <mergeCell ref="R6:AB6"/>
    <mergeCell ref="R7:AB7"/>
    <mergeCell ref="R8:AB8"/>
    <mergeCell ref="R9:AB9"/>
    <mergeCell ref="R10:AB10"/>
    <mergeCell ref="R11:AB11"/>
    <mergeCell ref="K73:K106"/>
    <mergeCell ref="R81:AB81"/>
    <mergeCell ref="R82:AB82"/>
    <mergeCell ref="A318:A351"/>
    <mergeCell ref="C318:C351"/>
    <mergeCell ref="K318:K351"/>
    <mergeCell ref="A353:A386"/>
    <mergeCell ref="C353:C386"/>
    <mergeCell ref="K353:K386"/>
    <mergeCell ref="C143:C176"/>
    <mergeCell ref="K143:K176"/>
    <mergeCell ref="C178:C211"/>
    <mergeCell ref="K178:K211"/>
    <mergeCell ref="C213:C246"/>
    <mergeCell ref="K213:K246"/>
    <mergeCell ref="C248:C281"/>
    <mergeCell ref="C283:C316"/>
    <mergeCell ref="K283:K316"/>
    <mergeCell ref="K248:K281"/>
    <mergeCell ref="A108:A141"/>
    <mergeCell ref="C108:C141"/>
    <mergeCell ref="K108:K141"/>
    <mergeCell ref="A213:A246"/>
    <mergeCell ref="R73:AB73"/>
    <mergeCell ref="M1:Q1"/>
    <mergeCell ref="T1:AB1"/>
    <mergeCell ref="A38:A71"/>
    <mergeCell ref="C3:C36"/>
    <mergeCell ref="K3:K36"/>
    <mergeCell ref="C38:C71"/>
    <mergeCell ref="K38:K71"/>
    <mergeCell ref="R15:AB15"/>
    <mergeCell ref="R16:AB16"/>
    <mergeCell ref="R17:AB17"/>
    <mergeCell ref="R18:AB18"/>
    <mergeCell ref="R19:AB19"/>
    <mergeCell ref="R20:AB20"/>
    <mergeCell ref="R21:AB21"/>
    <mergeCell ref="R22:AB22"/>
    <mergeCell ref="R12:AB12"/>
    <mergeCell ref="R13:AB13"/>
    <mergeCell ref="R14:AB14"/>
    <mergeCell ref="A3:A36"/>
    <mergeCell ref="R32:AB32"/>
    <mergeCell ref="R23:AB23"/>
    <mergeCell ref="R24:AB24"/>
    <mergeCell ref="R25:AB25"/>
    <mergeCell ref="R26:AB26"/>
    <mergeCell ref="A143:A176"/>
    <mergeCell ref="A178:A211"/>
    <mergeCell ref="A248:A281"/>
    <mergeCell ref="A283:A316"/>
    <mergeCell ref="R283:AB283"/>
    <mergeCell ref="R284:AB284"/>
    <mergeCell ref="R285:AB285"/>
    <mergeCell ref="R286:AB286"/>
    <mergeCell ref="R287:AB287"/>
    <mergeCell ref="R288:AB288"/>
    <mergeCell ref="R289:AB289"/>
    <mergeCell ref="R290:AB290"/>
    <mergeCell ref="R291:AB291"/>
    <mergeCell ref="R292:AB292"/>
    <mergeCell ref="R293:AB293"/>
    <mergeCell ref="R308:AB308"/>
    <mergeCell ref="R309:AB309"/>
    <mergeCell ref="R310:AB310"/>
    <mergeCell ref="R311:AB311"/>
    <mergeCell ref="R312:AB312"/>
    <mergeCell ref="R313:AB313"/>
    <mergeCell ref="R314:AB314"/>
    <mergeCell ref="R315:AB315"/>
    <mergeCell ref="R316:AB316"/>
    <mergeCell ref="A388:A421"/>
    <mergeCell ref="C388:C421"/>
    <mergeCell ref="K388:K421"/>
    <mergeCell ref="R388:AB388"/>
    <mergeCell ref="R389:AB389"/>
    <mergeCell ref="R390:AB390"/>
    <mergeCell ref="R391:AB391"/>
    <mergeCell ref="R392:AB392"/>
    <mergeCell ref="R393:AB393"/>
    <mergeCell ref="R394:AB394"/>
    <mergeCell ref="R395:AB395"/>
    <mergeCell ref="R396:AB396"/>
    <mergeCell ref="R397:AB397"/>
    <mergeCell ref="R398:AB398"/>
    <mergeCell ref="R399:AB399"/>
    <mergeCell ref="R400:AB400"/>
    <mergeCell ref="R401:AB401"/>
    <mergeCell ref="R402:AB402"/>
    <mergeCell ref="R403:AB403"/>
    <mergeCell ref="R404:AB404"/>
    <mergeCell ref="R405:AB405"/>
    <mergeCell ref="R406:AB406"/>
    <mergeCell ref="R407:AB407"/>
    <mergeCell ref="R408:AB408"/>
    <mergeCell ref="R409:AB409"/>
    <mergeCell ref="R410:AB410"/>
    <mergeCell ref="R411:AB411"/>
    <mergeCell ref="R412:AB412"/>
    <mergeCell ref="R413:AB413"/>
    <mergeCell ref="R414:AB414"/>
    <mergeCell ref="R415:AB415"/>
    <mergeCell ref="R416:AB416"/>
    <mergeCell ref="R417:AB417"/>
    <mergeCell ref="R418:AB418"/>
    <mergeCell ref="R419:AB419"/>
    <mergeCell ref="R420:AB420"/>
    <mergeCell ref="R421:AB421"/>
    <mergeCell ref="A423:A456"/>
    <mergeCell ref="C423:C456"/>
    <mergeCell ref="K423:K456"/>
    <mergeCell ref="R423:AB423"/>
    <mergeCell ref="R424:AB424"/>
    <mergeCell ref="R425:AB425"/>
    <mergeCell ref="R426:AB426"/>
    <mergeCell ref="R427:AB427"/>
    <mergeCell ref="R428:AB428"/>
    <mergeCell ref="R429:AB429"/>
    <mergeCell ref="R430:AB430"/>
    <mergeCell ref="R431:AB431"/>
    <mergeCell ref="R432:AB432"/>
    <mergeCell ref="R433:AB433"/>
    <mergeCell ref="R434:AB434"/>
    <mergeCell ref="R435:AB435"/>
    <mergeCell ref="R436:AB436"/>
    <mergeCell ref="R437:AB437"/>
    <mergeCell ref="R438:AB438"/>
    <mergeCell ref="R439:AB439"/>
    <mergeCell ref="R440:AB440"/>
    <mergeCell ref="R441:AB441"/>
    <mergeCell ref="R442:AB442"/>
    <mergeCell ref="R443:AB443"/>
    <mergeCell ref="R444:AB444"/>
    <mergeCell ref="R445:AB445"/>
    <mergeCell ref="R446:AB446"/>
    <mergeCell ref="R447:AB447"/>
    <mergeCell ref="R448:AB448"/>
    <mergeCell ref="R449:AB449"/>
    <mergeCell ref="R450:AB450"/>
    <mergeCell ref="R451:AB451"/>
    <mergeCell ref="R452:AB452"/>
    <mergeCell ref="R453:AB453"/>
    <mergeCell ref="R454:AB454"/>
    <mergeCell ref="R455:AB455"/>
    <mergeCell ref="R456:AB456"/>
    <mergeCell ref="A458:A491"/>
    <mergeCell ref="C458:C491"/>
    <mergeCell ref="K458:K491"/>
    <mergeCell ref="R458:AB458"/>
    <mergeCell ref="R459:AB459"/>
    <mergeCell ref="R460:AB460"/>
    <mergeCell ref="R461:AB461"/>
    <mergeCell ref="R462:AB462"/>
    <mergeCell ref="R463:AB463"/>
    <mergeCell ref="R464:AB464"/>
    <mergeCell ref="R465:AB465"/>
    <mergeCell ref="R466:AB466"/>
    <mergeCell ref="R467:AB467"/>
    <mergeCell ref="R468:AB468"/>
    <mergeCell ref="R469:AB469"/>
    <mergeCell ref="R470:AB470"/>
    <mergeCell ref="R471:AB471"/>
    <mergeCell ref="R482:AB482"/>
    <mergeCell ref="R483:AB483"/>
    <mergeCell ref="R484:AB484"/>
    <mergeCell ref="R485:AB485"/>
    <mergeCell ref="R486:AB486"/>
    <mergeCell ref="R487:AB487"/>
    <mergeCell ref="R488:AB488"/>
    <mergeCell ref="R489:AB489"/>
    <mergeCell ref="R472:AB472"/>
    <mergeCell ref="R473:AB473"/>
    <mergeCell ref="R474:AB474"/>
    <mergeCell ref="R475:AB475"/>
    <mergeCell ref="R476:AB476"/>
    <mergeCell ref="R477:AB477"/>
    <mergeCell ref="R478:AB478"/>
    <mergeCell ref="R479:AB479"/>
    <mergeCell ref="R480:AB480"/>
    <mergeCell ref="R490:AB490"/>
    <mergeCell ref="R491:AB491"/>
    <mergeCell ref="M388:Q388"/>
    <mergeCell ref="M389:Q389"/>
    <mergeCell ref="M390:Q390"/>
    <mergeCell ref="M391:Q391"/>
    <mergeCell ref="M392:Q392"/>
    <mergeCell ref="M394:Q394"/>
    <mergeCell ref="M397:Q397"/>
    <mergeCell ref="M400:Q400"/>
    <mergeCell ref="M401:Q401"/>
    <mergeCell ref="M403:Q403"/>
    <mergeCell ref="M404:Q404"/>
    <mergeCell ref="M405:Q405"/>
    <mergeCell ref="M406:Q406"/>
    <mergeCell ref="M408:Q408"/>
    <mergeCell ref="M409:Q409"/>
    <mergeCell ref="M410:Q410"/>
    <mergeCell ref="M411:Q411"/>
    <mergeCell ref="M412:Q412"/>
    <mergeCell ref="M413:Q413"/>
    <mergeCell ref="M414:Q414"/>
    <mergeCell ref="M415:Q415"/>
    <mergeCell ref="R481:AB481"/>
    <mergeCell ref="M416:Q416"/>
    <mergeCell ref="M418:Q418"/>
    <mergeCell ref="M421:Q421"/>
    <mergeCell ref="M423:Q423"/>
    <mergeCell ref="M424:Q424"/>
    <mergeCell ref="M425:Q425"/>
    <mergeCell ref="M426:Q426"/>
    <mergeCell ref="M427:Q427"/>
    <mergeCell ref="M429:Q429"/>
    <mergeCell ref="M432:Q432"/>
    <mergeCell ref="M435:Q435"/>
    <mergeCell ref="M436:Q436"/>
    <mergeCell ref="M438:Q438"/>
    <mergeCell ref="M439:Q439"/>
    <mergeCell ref="M440:Q440"/>
    <mergeCell ref="M441:Q441"/>
    <mergeCell ref="M443:Q443"/>
    <mergeCell ref="M444:Q444"/>
    <mergeCell ref="M445:Q445"/>
    <mergeCell ref="M446:Q446"/>
    <mergeCell ref="M447:Q447"/>
    <mergeCell ref="M448:Q448"/>
    <mergeCell ref="M449:Q449"/>
    <mergeCell ref="M450:Q450"/>
    <mergeCell ref="M451:Q451"/>
    <mergeCell ref="M453:Q453"/>
    <mergeCell ref="M456:Q456"/>
    <mergeCell ref="M458:Q458"/>
    <mergeCell ref="M459:Q459"/>
    <mergeCell ref="M460:Q460"/>
    <mergeCell ref="M461:Q461"/>
    <mergeCell ref="M462:Q462"/>
    <mergeCell ref="M464:Q464"/>
    <mergeCell ref="M467:Q467"/>
    <mergeCell ref="M470:Q470"/>
    <mergeCell ref="M471:Q471"/>
    <mergeCell ref="M483:Q483"/>
    <mergeCell ref="M484:Q484"/>
    <mergeCell ref="M485:Q485"/>
    <mergeCell ref="M486:Q486"/>
    <mergeCell ref="M488:Q488"/>
    <mergeCell ref="M491:Q491"/>
    <mergeCell ref="M473:Q473"/>
    <mergeCell ref="M474:Q474"/>
    <mergeCell ref="M475:Q475"/>
    <mergeCell ref="M476:Q476"/>
    <mergeCell ref="M478:Q478"/>
    <mergeCell ref="M479:Q479"/>
    <mergeCell ref="M480:Q480"/>
    <mergeCell ref="M481:Q481"/>
    <mergeCell ref="M482:Q482"/>
  </mergeCells>
  <conditionalFormatting sqref="A38:B68 A3:B3 A73:B73 A108:B108 A143:B143 A178:B178 A213:B213 A248:B248 A283:B283">
    <cfRule type="duplicateValues" dxfId="550" priority="666"/>
  </conditionalFormatting>
  <conditionalFormatting sqref="A318:B318">
    <cfRule type="duplicateValues" dxfId="549" priority="371"/>
  </conditionalFormatting>
  <conditionalFormatting sqref="A37:C37">
    <cfRule type="duplicateValues" dxfId="548" priority="316"/>
  </conditionalFormatting>
  <conditionalFormatting sqref="A72:C72">
    <cfRule type="duplicateValues" dxfId="547" priority="280"/>
  </conditionalFormatting>
  <conditionalFormatting sqref="A107:C107">
    <cfRule type="duplicateValues" dxfId="546" priority="264"/>
  </conditionalFormatting>
  <conditionalFormatting sqref="A142:C142">
    <cfRule type="duplicateValues" dxfId="545" priority="248"/>
  </conditionalFormatting>
  <conditionalFormatting sqref="A177:C177">
    <cfRule type="duplicateValues" dxfId="544" priority="232"/>
  </conditionalFormatting>
  <conditionalFormatting sqref="A212:C212">
    <cfRule type="duplicateValues" dxfId="543" priority="216"/>
  </conditionalFormatting>
  <conditionalFormatting sqref="A247:C247">
    <cfRule type="duplicateValues" dxfId="542" priority="200"/>
  </conditionalFormatting>
  <conditionalFormatting sqref="A282:C282">
    <cfRule type="duplicateValues" dxfId="541" priority="184"/>
  </conditionalFormatting>
  <conditionalFormatting sqref="A317:C317">
    <cfRule type="duplicateValues" dxfId="540" priority="168"/>
  </conditionalFormatting>
  <conditionalFormatting sqref="A352:C352">
    <cfRule type="duplicateValues" dxfId="539" priority="152"/>
  </conditionalFormatting>
  <conditionalFormatting sqref="A387:C387">
    <cfRule type="duplicateValues" dxfId="538" priority="66"/>
  </conditionalFormatting>
  <conditionalFormatting sqref="A422:C422">
    <cfRule type="duplicateValues" dxfId="537" priority="38"/>
  </conditionalFormatting>
  <conditionalFormatting sqref="A457:C457">
    <cfRule type="duplicateValues" dxfId="536" priority="10"/>
  </conditionalFormatting>
  <conditionalFormatting sqref="H3:H36 H38:H71 H73:H106 H108:H141 H143:H176 H178:H211 H213:H246 H248:H281 H283:H316 H318:H351 H353:H386">
    <cfRule type="cellIs" dxfId="535" priority="489" operator="between">
      <formula>4</formula>
      <formula>5</formula>
    </cfRule>
    <cfRule type="cellIs" dxfId="534" priority="490" operator="between">
      <formula>2</formula>
      <formula>3</formula>
    </cfRule>
  </conditionalFormatting>
  <conditionalFormatting sqref="H388:H421">
    <cfRule type="cellIs" dxfId="533" priority="96" operator="between">
      <formula>4</formula>
      <formula>5</formula>
    </cfRule>
    <cfRule type="cellIs" dxfId="532" priority="97" operator="between">
      <formula>2</formula>
      <formula>3</formula>
    </cfRule>
  </conditionalFormatting>
  <conditionalFormatting sqref="H423:H456">
    <cfRule type="cellIs" dxfId="531" priority="55" operator="between">
      <formula>4</formula>
      <formula>5</formula>
    </cfRule>
    <cfRule type="cellIs" dxfId="530" priority="56" operator="between">
      <formula>2</formula>
      <formula>3</formula>
    </cfRule>
  </conditionalFormatting>
  <conditionalFormatting sqref="H458:H491">
    <cfRule type="cellIs" dxfId="529" priority="27" operator="between">
      <formula>4</formula>
      <formula>5</formula>
    </cfRule>
    <cfRule type="cellIs" dxfId="528" priority="28" operator="between">
      <formula>2</formula>
      <formula>3</formula>
    </cfRule>
  </conditionalFormatting>
  <conditionalFormatting sqref="H3:I36 J37:L37 H38:I71 J72:L72 H73:I106 J107:L107 H108:I141 J142:L142 H143:I176 J177:L177 H178:I211 J212:L212 H213:I246 J247:L247 H248:I281 J282:L282 H283:I316 J317:L317 H318:I351 J352:L352 H353:I386">
    <cfRule type="cellIs" dxfId="527" priority="321" operator="equal">
      <formula>1</formula>
    </cfRule>
  </conditionalFormatting>
  <conditionalFormatting sqref="H388:I421">
    <cfRule type="cellIs" dxfId="526" priority="87" operator="equal">
      <formula>1</formula>
    </cfRule>
  </conditionalFormatting>
  <conditionalFormatting sqref="H423:I456">
    <cfRule type="cellIs" dxfId="525" priority="46" operator="equal">
      <formula>1</formula>
    </cfRule>
  </conditionalFormatting>
  <conditionalFormatting sqref="H458:I491">
    <cfRule type="cellIs" dxfId="524" priority="18" operator="equal">
      <formula>1</formula>
    </cfRule>
  </conditionalFormatting>
  <conditionalFormatting sqref="I3:I36 K37:L37 I38:I71 K72:L72 I73:I106 K107:L107 I108:I141 K142:L142 I143:I176 K177:L177 I178:I211 K212:L212 I213:I246 K247:L247 I248:I281 K282:L282 I283:I316 K317:L317 I318:I351 K352:L352 I353:I386">
    <cfRule type="cellIs" dxfId="523" priority="399" operator="between">
      <formula>8</formula>
      <formula>16</formula>
    </cfRule>
    <cfRule type="cellIs" dxfId="522" priority="400" operator="equal">
      <formula>4</formula>
    </cfRule>
  </conditionalFormatting>
  <conditionalFormatting sqref="I388:I421">
    <cfRule type="cellIs" dxfId="521" priority="94" operator="between">
      <formula>8</formula>
      <formula>16</formula>
    </cfRule>
    <cfRule type="cellIs" dxfId="520" priority="95" operator="equal">
      <formula>4</formula>
    </cfRule>
  </conditionalFormatting>
  <conditionalFormatting sqref="I423:I456">
    <cfRule type="cellIs" dxfId="519" priority="53" operator="between">
      <formula>8</formula>
      <formula>16</formula>
    </cfRule>
    <cfRule type="cellIs" dxfId="518" priority="54" operator="equal">
      <formula>4</formula>
    </cfRule>
  </conditionalFormatting>
  <conditionalFormatting sqref="I458:I491">
    <cfRule type="cellIs" dxfId="517" priority="25" operator="between">
      <formula>8</formula>
      <formula>16</formula>
    </cfRule>
    <cfRule type="cellIs" dxfId="516" priority="26" operator="equal">
      <formula>4</formula>
    </cfRule>
  </conditionalFormatting>
  <conditionalFormatting sqref="J3:J36 J38:J71 J73:J106 J108:J141 J143:J176 J178:J211 J213:J246 J248:J281 J283:J316 J318:J351 J353:J386">
    <cfRule type="cellIs" dxfId="515" priority="395" operator="greaterThan">
      <formula>12</formula>
    </cfRule>
    <cfRule type="cellIs" dxfId="514" priority="396" operator="between">
      <formula>8</formula>
      <formula>12</formula>
    </cfRule>
    <cfRule type="cellIs" dxfId="513" priority="397" operator="lessThan">
      <formula>8</formula>
    </cfRule>
  </conditionalFormatting>
  <conditionalFormatting sqref="J37">
    <cfRule type="cellIs" dxfId="512" priority="297" operator="between">
      <formula>4</formula>
      <formula>5</formula>
    </cfRule>
    <cfRule type="cellIs" dxfId="511" priority="298" operator="between">
      <formula>2</formula>
      <formula>3</formula>
    </cfRule>
  </conditionalFormatting>
  <conditionalFormatting sqref="J72">
    <cfRule type="cellIs" dxfId="510" priority="265" operator="between">
      <formula>4</formula>
      <formula>5</formula>
    </cfRule>
    <cfRule type="cellIs" dxfId="509" priority="266" operator="between">
      <formula>2</formula>
      <formula>3</formula>
    </cfRule>
  </conditionalFormatting>
  <conditionalFormatting sqref="J107">
    <cfRule type="cellIs" dxfId="508" priority="249" operator="between">
      <formula>4</formula>
      <formula>5</formula>
    </cfRule>
    <cfRule type="cellIs" dxfId="507" priority="250" operator="between">
      <formula>2</formula>
      <formula>3</formula>
    </cfRule>
  </conditionalFormatting>
  <conditionalFormatting sqref="J142">
    <cfRule type="cellIs" dxfId="506" priority="233" operator="between">
      <formula>4</formula>
      <formula>5</formula>
    </cfRule>
    <cfRule type="cellIs" dxfId="505" priority="234" operator="between">
      <formula>2</formula>
      <formula>3</formula>
    </cfRule>
  </conditionalFormatting>
  <conditionalFormatting sqref="J177">
    <cfRule type="cellIs" dxfId="504" priority="217" operator="between">
      <formula>4</formula>
      <formula>5</formula>
    </cfRule>
    <cfRule type="cellIs" dxfId="503" priority="218" operator="between">
      <formula>2</formula>
      <formula>3</formula>
    </cfRule>
  </conditionalFormatting>
  <conditionalFormatting sqref="J212">
    <cfRule type="cellIs" dxfId="502" priority="201" operator="between">
      <formula>4</formula>
      <formula>5</formula>
    </cfRule>
    <cfRule type="cellIs" dxfId="501" priority="202" operator="between">
      <formula>2</formula>
      <formula>3</formula>
    </cfRule>
  </conditionalFormatting>
  <conditionalFormatting sqref="J247">
    <cfRule type="cellIs" dxfId="500" priority="185" operator="between">
      <formula>4</formula>
      <formula>5</formula>
    </cfRule>
    <cfRule type="cellIs" dxfId="499" priority="186" operator="between">
      <formula>2</formula>
      <formula>3</formula>
    </cfRule>
  </conditionalFormatting>
  <conditionalFormatting sqref="J282">
    <cfRule type="cellIs" dxfId="498" priority="169" operator="between">
      <formula>4</formula>
      <formula>5</formula>
    </cfRule>
    <cfRule type="cellIs" dxfId="497" priority="170" operator="between">
      <formula>2</formula>
      <formula>3</formula>
    </cfRule>
  </conditionalFormatting>
  <conditionalFormatting sqref="J317">
    <cfRule type="cellIs" dxfId="496" priority="153" operator="between">
      <formula>4</formula>
      <formula>5</formula>
    </cfRule>
    <cfRule type="cellIs" dxfId="495" priority="154" operator="between">
      <formula>2</formula>
      <formula>3</formula>
    </cfRule>
  </conditionalFormatting>
  <conditionalFormatting sqref="J352">
    <cfRule type="cellIs" dxfId="494" priority="137" operator="between">
      <formula>4</formula>
      <formula>5</formula>
    </cfRule>
    <cfRule type="cellIs" dxfId="493" priority="138" operator="between">
      <formula>2</formula>
      <formula>3</formula>
    </cfRule>
  </conditionalFormatting>
  <conditionalFormatting sqref="J387">
    <cfRule type="cellIs" dxfId="492" priority="57" operator="between">
      <formula>4</formula>
      <formula>5</formula>
    </cfRule>
    <cfRule type="cellIs" dxfId="491" priority="58" operator="between">
      <formula>2</formula>
      <formula>3</formula>
    </cfRule>
  </conditionalFormatting>
  <conditionalFormatting sqref="J388:J421">
    <cfRule type="cellIs" dxfId="490" priority="91" operator="greaterThan">
      <formula>12</formula>
    </cfRule>
    <cfRule type="cellIs" dxfId="489" priority="92" operator="between">
      <formula>8</formula>
      <formula>12</formula>
    </cfRule>
    <cfRule type="cellIs" dxfId="488" priority="93" operator="lessThan">
      <formula>8</formula>
    </cfRule>
  </conditionalFormatting>
  <conditionalFormatting sqref="J422">
    <cfRule type="cellIs" dxfId="487" priority="29" operator="between">
      <formula>4</formula>
      <formula>5</formula>
    </cfRule>
    <cfRule type="cellIs" dxfId="486" priority="30" operator="between">
      <formula>2</formula>
      <formula>3</formula>
    </cfRule>
  </conditionalFormatting>
  <conditionalFormatting sqref="J423:J456">
    <cfRule type="cellIs" dxfId="485" priority="50" operator="greaterThan">
      <formula>12</formula>
    </cfRule>
    <cfRule type="cellIs" dxfId="484" priority="51" operator="between">
      <formula>8</formula>
      <formula>12</formula>
    </cfRule>
    <cfRule type="cellIs" dxfId="483" priority="52" operator="lessThan">
      <formula>8</formula>
    </cfRule>
  </conditionalFormatting>
  <conditionalFormatting sqref="J457">
    <cfRule type="cellIs" dxfId="482" priority="1" operator="between">
      <formula>4</formula>
      <formula>5</formula>
    </cfRule>
    <cfRule type="cellIs" dxfId="481" priority="2" operator="between">
      <formula>2</formula>
      <formula>3</formula>
    </cfRule>
  </conditionalFormatting>
  <conditionalFormatting sqref="J458:J491">
    <cfRule type="cellIs" dxfId="480" priority="22" operator="greaterThan">
      <formula>12</formula>
    </cfRule>
    <cfRule type="cellIs" dxfId="479" priority="23" operator="between">
      <formula>8</formula>
      <formula>12</formula>
    </cfRule>
    <cfRule type="cellIs" dxfId="478" priority="24" operator="lessThan">
      <formula>8</formula>
    </cfRule>
  </conditionalFormatting>
  <conditionalFormatting sqref="J387:L387">
    <cfRule type="cellIs" dxfId="477" priority="67" operator="equal">
      <formula>1</formula>
    </cfRule>
  </conditionalFormatting>
  <conditionalFormatting sqref="J422:L422">
    <cfRule type="cellIs" dxfId="476" priority="39" operator="equal">
      <formula>1</formula>
    </cfRule>
  </conditionalFormatting>
  <conditionalFormatting sqref="J457:L457">
    <cfRule type="cellIs" dxfId="475" priority="11" operator="equal">
      <formula>1</formula>
    </cfRule>
  </conditionalFormatting>
  <conditionalFormatting sqref="K387:L387">
    <cfRule type="cellIs" dxfId="474" priority="68" operator="between">
      <formula>8</formula>
      <formula>16</formula>
    </cfRule>
    <cfRule type="cellIs" dxfId="473" priority="69" operator="equal">
      <formula>4</formula>
    </cfRule>
  </conditionalFormatting>
  <conditionalFormatting sqref="K422:L422">
    <cfRule type="cellIs" dxfId="472" priority="40" operator="between">
      <formula>8</formula>
      <formula>16</formula>
    </cfRule>
    <cfRule type="cellIs" dxfId="471" priority="41" operator="equal">
      <formula>4</formula>
    </cfRule>
  </conditionalFormatting>
  <conditionalFormatting sqref="K457:L457">
    <cfRule type="cellIs" dxfId="470" priority="12" operator="between">
      <formula>8</formula>
      <formula>16</formula>
    </cfRule>
    <cfRule type="cellIs" dxfId="469" priority="13" operator="equal">
      <formula>4</formula>
    </cfRule>
  </conditionalFormatting>
  <conditionalFormatting sqref="O3:O37 O283:P316 O318:P351">
    <cfRule type="expression" dxfId="468" priority="285">
      <formula>OR($O3="TRÈS FORT",$O3="TRÈS EFFICACE")</formula>
    </cfRule>
    <cfRule type="expression" dxfId="467" priority="286">
      <formula>OR($O3="FORT",$O3="EFFICACE")</formula>
    </cfRule>
    <cfRule type="expression" dxfId="466" priority="287">
      <formula>OR($O3="MOYENNE",$O3="PARTIELLE")</formula>
    </cfRule>
    <cfRule type="expression" dxfId="465" priority="288">
      <formula>OR($O3="FAIBLE",$O3="NON EFFICACE",$O3="NON EXISTANTE")</formula>
    </cfRule>
  </conditionalFormatting>
  <conditionalFormatting sqref="O72">
    <cfRule type="expression" dxfId="464" priority="273">
      <formula>OR($O72="TRÈS FORT",$O72="TRÈS EFFICACE")</formula>
    </cfRule>
    <cfRule type="expression" dxfId="463" priority="274">
      <formula>OR($O72="FORT",$O72="EFFICACE")</formula>
    </cfRule>
    <cfRule type="expression" dxfId="462" priority="275">
      <formula>OR($O72="MOYENNE",$O72="PARTIELLE")</formula>
    </cfRule>
    <cfRule type="expression" dxfId="461" priority="276">
      <formula>OR($O72="FAIBLE",$O72="NON EFFICACE",$O72="NON EXISTANTE")</formula>
    </cfRule>
  </conditionalFormatting>
  <conditionalFormatting sqref="O107">
    <cfRule type="expression" dxfId="460" priority="257">
      <formula>OR($O107="TRÈS FORT",$O107="TRÈS EFFICACE")</formula>
    </cfRule>
    <cfRule type="expression" dxfId="459" priority="258">
      <formula>OR($O107="FORT",$O107="EFFICACE")</formula>
    </cfRule>
    <cfRule type="expression" dxfId="458" priority="259">
      <formula>OR($O107="MOYENNE",$O107="PARTIELLE")</formula>
    </cfRule>
    <cfRule type="expression" dxfId="457" priority="260">
      <formula>OR($O107="FAIBLE",$O107="NON EFFICACE",$O107="NON EXISTANTE")</formula>
    </cfRule>
  </conditionalFormatting>
  <conditionalFormatting sqref="O142">
    <cfRule type="expression" dxfId="456" priority="241">
      <formula>OR($O142="TRÈS FORT",$O142="TRÈS EFFICACE")</formula>
    </cfRule>
    <cfRule type="expression" dxfId="455" priority="242">
      <formula>OR($O142="FORT",$O142="EFFICACE")</formula>
    </cfRule>
    <cfRule type="expression" dxfId="454" priority="243">
      <formula>OR($O142="MOYENNE",$O142="PARTIELLE")</formula>
    </cfRule>
    <cfRule type="expression" dxfId="453" priority="244">
      <formula>OR($O142="FAIBLE",$O142="NON EFFICACE",$O142="NON EXISTANTE")</formula>
    </cfRule>
  </conditionalFormatting>
  <conditionalFormatting sqref="O177">
    <cfRule type="expression" dxfId="452" priority="225">
      <formula>OR($O177="TRÈS FORT",$O177="TRÈS EFFICACE")</formula>
    </cfRule>
    <cfRule type="expression" dxfId="451" priority="226">
      <formula>OR($O177="FORT",$O177="EFFICACE")</formula>
    </cfRule>
    <cfRule type="expression" dxfId="450" priority="227">
      <formula>OR($O177="MOYENNE",$O177="PARTIELLE")</formula>
    </cfRule>
    <cfRule type="expression" dxfId="449" priority="228">
      <formula>OR($O177="FAIBLE",$O177="NON EFFICACE",$O177="NON EXISTANTE")</formula>
    </cfRule>
  </conditionalFormatting>
  <conditionalFormatting sqref="O212">
    <cfRule type="expression" dxfId="448" priority="209">
      <formula>OR($O212="TRÈS FORT",$O212="TRÈS EFFICACE")</formula>
    </cfRule>
    <cfRule type="expression" dxfId="447" priority="210">
      <formula>OR($O212="FORT",$O212="EFFICACE")</formula>
    </cfRule>
    <cfRule type="expression" dxfId="446" priority="211">
      <formula>OR($O212="MOYENNE",$O212="PARTIELLE")</formula>
    </cfRule>
    <cfRule type="expression" dxfId="445" priority="212">
      <formula>OR($O212="FAIBLE",$O212="NON EFFICACE",$O212="NON EXISTANTE")</formula>
    </cfRule>
  </conditionalFormatting>
  <conditionalFormatting sqref="O247">
    <cfRule type="expression" dxfId="444" priority="193">
      <formula>OR($O247="TRÈS FORT",$O247="TRÈS EFFICACE")</formula>
    </cfRule>
    <cfRule type="expression" dxfId="443" priority="194">
      <formula>OR($O247="FORT",$O247="EFFICACE")</formula>
    </cfRule>
    <cfRule type="expression" dxfId="442" priority="195">
      <formula>OR($O247="MOYENNE",$O247="PARTIELLE")</formula>
    </cfRule>
    <cfRule type="expression" dxfId="441" priority="196">
      <formula>OR($O247="FAIBLE",$O247="NON EFFICACE",$O247="NON EXISTANTE")</formula>
    </cfRule>
  </conditionalFormatting>
  <conditionalFormatting sqref="O282">
    <cfRule type="expression" dxfId="440" priority="177">
      <formula>OR($O282="TRÈS FORT",$O282="TRÈS EFFICACE")</formula>
    </cfRule>
    <cfRule type="expression" dxfId="439" priority="178">
      <formula>OR($O282="FORT",$O282="EFFICACE")</formula>
    </cfRule>
    <cfRule type="expression" dxfId="438" priority="179">
      <formula>OR($O282="MOYENNE",$O282="PARTIELLE")</formula>
    </cfRule>
    <cfRule type="expression" dxfId="437" priority="180">
      <formula>OR($O282="FAIBLE",$O282="NON EFFICACE",$O282="NON EXISTANTE")</formula>
    </cfRule>
  </conditionalFormatting>
  <conditionalFormatting sqref="O317">
    <cfRule type="expression" dxfId="436" priority="161">
      <formula>OR($O317="TRÈS FORT",$O317="TRÈS EFFICACE")</formula>
    </cfRule>
    <cfRule type="expression" dxfId="435" priority="162">
      <formula>OR($O317="FORT",$O317="EFFICACE")</formula>
    </cfRule>
    <cfRule type="expression" dxfId="434" priority="163">
      <formula>OR($O317="MOYENNE",$O317="PARTIELLE")</formula>
    </cfRule>
    <cfRule type="expression" dxfId="433" priority="164">
      <formula>OR($O317="FAIBLE",$O317="NON EFFICACE",$O317="NON EXISTANTE")</formula>
    </cfRule>
  </conditionalFormatting>
  <conditionalFormatting sqref="O387">
    <cfRule type="expression" dxfId="432" priority="62">
      <formula>OR($O387="TRÈS FORT",$O387="TRÈS EFFICACE")</formula>
    </cfRule>
    <cfRule type="expression" dxfId="431" priority="63">
      <formula>OR($O387="FORT",$O387="EFFICACE")</formula>
    </cfRule>
    <cfRule type="expression" dxfId="430" priority="64">
      <formula>OR($O387="MOYENNE",$O387="PARTIELLE")</formula>
    </cfRule>
    <cfRule type="expression" dxfId="429" priority="65">
      <formula>OR($O387="FAIBLE",$O387="NON EFFICACE",$O387="NON EXISTANTE")</formula>
    </cfRule>
  </conditionalFormatting>
  <conditionalFormatting sqref="O422">
    <cfRule type="expression" dxfId="428" priority="34">
      <formula>OR($O422="TRÈS FORT",$O422="TRÈS EFFICACE")</formula>
    </cfRule>
    <cfRule type="expression" dxfId="427" priority="35">
      <formula>OR($O422="FORT",$O422="EFFICACE")</formula>
    </cfRule>
    <cfRule type="expression" dxfId="426" priority="36">
      <formula>OR($O422="MOYENNE",$O422="PARTIELLE")</formula>
    </cfRule>
    <cfRule type="expression" dxfId="425" priority="37">
      <formula>OR($O422="FAIBLE",$O422="NON EFFICACE",$O422="NON EXISTANTE")</formula>
    </cfRule>
  </conditionalFormatting>
  <conditionalFormatting sqref="O457">
    <cfRule type="expression" dxfId="424" priority="6">
      <formula>OR($O457="TRÈS FORT",$O457="TRÈS EFFICACE")</formula>
    </cfRule>
    <cfRule type="expression" dxfId="423" priority="7">
      <formula>OR($O457="FORT",$O457="EFFICACE")</formula>
    </cfRule>
    <cfRule type="expression" dxfId="422" priority="8">
      <formula>OR($O457="MOYENNE",$O457="PARTIELLE")</formula>
    </cfRule>
    <cfRule type="expression" dxfId="421" priority="9">
      <formula>OR($O457="FAIBLE",$O457="NON EFFICACE",$O457="NON EXISTANTE")</formula>
    </cfRule>
  </conditionalFormatting>
  <conditionalFormatting sqref="O38:P71">
    <cfRule type="expression" dxfId="420" priority="317">
      <formula>OR($O38="TRÈS FORT",$O38="TRÈS EFFICACE")</formula>
    </cfRule>
    <cfRule type="expression" dxfId="419" priority="318">
      <formula>OR($O38="FORT",$O38="EFFICACE")</formula>
    </cfRule>
    <cfRule type="expression" dxfId="418" priority="319">
      <formula>OR($O38="MOYENNE",$O38="PARTIELLE")</formula>
    </cfRule>
    <cfRule type="expression" dxfId="417" priority="320">
      <formula>OR($O38="FAIBLE",$O38="NON EFFICACE",$O38="NON EXISTANTE")</formula>
    </cfRule>
  </conditionalFormatting>
  <conditionalFormatting sqref="O73:P106 O108:P141 O178:P211 O213:P246 O352">
    <cfRule type="expression" dxfId="416" priority="145">
      <formula>OR($O73="TRÈS FORT",$O73="TRÈS EFFICACE")</formula>
    </cfRule>
    <cfRule type="expression" dxfId="415" priority="146">
      <formula>OR($O73="FORT",$O73="EFFICACE")</formula>
    </cfRule>
    <cfRule type="expression" dxfId="414" priority="147">
      <formula>OR($O73="MOYENNE",$O73="PARTIELLE")</formula>
    </cfRule>
    <cfRule type="expression" dxfId="413" priority="148">
      <formula>OR($O73="FAIBLE",$O73="NON EFFICACE",$O73="NON EXISTANTE")</formula>
    </cfRule>
  </conditionalFormatting>
  <conditionalFormatting sqref="O143:P176">
    <cfRule type="expression" dxfId="412" priority="327">
      <formula>OR($O143="TRÈS FORT",$O143="TRÈS EFFICACE")</formula>
    </cfRule>
    <cfRule type="expression" dxfId="411" priority="328">
      <formula>OR($O143="FORT",$O143="EFFICACE")</formula>
    </cfRule>
    <cfRule type="expression" dxfId="410" priority="329">
      <formula>OR($O143="MOYENNE",$O143="PARTIELLE")</formula>
    </cfRule>
    <cfRule type="expression" dxfId="409" priority="330">
      <formula>OR($O143="FAIBLE",$O143="NON EFFICACE",$O143="NON EXISTANTE")</formula>
    </cfRule>
  </conditionalFormatting>
  <conditionalFormatting sqref="O248:P252 O254:P256 O259:P259 O263:P264 O273:P273 O280:P280">
    <cfRule type="expression" dxfId="408" priority="323">
      <formula>OR($O248="TRÈS FORT",$O248="TRÈS EFFICACE")</formula>
    </cfRule>
    <cfRule type="expression" dxfId="407" priority="324">
      <formula>OR($O248="FORT",$O248="EFFICACE")</formula>
    </cfRule>
    <cfRule type="expression" dxfId="406" priority="325">
      <formula>OR($O248="MOYENNE",$O248="PARTIELLE")</formula>
    </cfRule>
    <cfRule type="expression" dxfId="405" priority="326">
      <formula>OR($O248="FAIBLE",$O248="NON EFFICACE",$O248="NON EXISTANTE")</formula>
    </cfRule>
  </conditionalFormatting>
  <conditionalFormatting sqref="O353:P386">
    <cfRule type="expression" dxfId="404" priority="126">
      <formula>OR($O353="TRÈS FORT",$O353="TRÈS EFFICACE")</formula>
    </cfRule>
    <cfRule type="expression" dxfId="403" priority="127">
      <formula>OR($O353="FORT",$O353="EFFICACE")</formula>
    </cfRule>
    <cfRule type="expression" dxfId="402" priority="128">
      <formula>OR($O353="MOYENNE",$O353="PARTIELLE")</formula>
    </cfRule>
    <cfRule type="expression" dxfId="401" priority="129">
      <formula>OR($O353="FAIBLE",$O353="NON EFFICACE",$O353="NON EXISTANTE")</formula>
    </cfRule>
  </conditionalFormatting>
  <conditionalFormatting sqref="O393:P393 O395:P396 O398:P399 O402:P402 O407:P407 O417:P417 O419:P420">
    <cfRule type="expression" dxfId="400" priority="83">
      <formula>OR($O393="TRÈS FORT",$O393="TRÈS EFFICACE")</formula>
    </cfRule>
    <cfRule type="expression" dxfId="399" priority="84">
      <formula>OR($O393="FORT",$O393="EFFICACE")</formula>
    </cfRule>
    <cfRule type="expression" dxfId="398" priority="85">
      <formula>OR($O393="MOYENNE",$O393="PARTIELLE")</formula>
    </cfRule>
    <cfRule type="expression" dxfId="397" priority="86">
      <formula>OR($O393="FAIBLE",$O393="NON EFFICACE",$O393="NON EXISTANTE")</formula>
    </cfRule>
  </conditionalFormatting>
  <conditionalFormatting sqref="O428:P428 O430:P431 O433:P434 O437:P437 O442:P442 O452:P452 O454:P455">
    <cfRule type="expression" dxfId="396" priority="42">
      <formula>OR($O428="TRÈS FORT",$O428="TRÈS EFFICACE")</formula>
    </cfRule>
    <cfRule type="expression" dxfId="395" priority="43">
      <formula>OR($O428="FORT",$O428="EFFICACE")</formula>
    </cfRule>
    <cfRule type="expression" dxfId="394" priority="44">
      <formula>OR($O428="MOYENNE",$O428="PARTIELLE")</formula>
    </cfRule>
    <cfRule type="expression" dxfId="393" priority="45">
      <formula>OR($O428="FAIBLE",$O428="NON EFFICACE",$O428="NON EXISTANTE")</formula>
    </cfRule>
  </conditionalFormatting>
  <conditionalFormatting sqref="O463:P463 O465:P466 O468:P469 O472:P472 O477:P477 O487:P487 O489:P490">
    <cfRule type="expression" dxfId="392" priority="14">
      <formula>OR($O463="TRÈS FORT",$O463="TRÈS EFFICACE")</formula>
    </cfRule>
    <cfRule type="expression" dxfId="391" priority="15">
      <formula>OR($O463="FORT",$O463="EFFICACE")</formula>
    </cfRule>
    <cfRule type="expression" dxfId="390" priority="16">
      <formula>OR($O463="MOYENNE",$O463="PARTIELLE")</formula>
    </cfRule>
    <cfRule type="expression" dxfId="389" priority="17">
      <formula>OR($O463="FAIBLE",$O463="NON EFFICACE",$O463="NON EXISTANTE")</formula>
    </cfRule>
  </conditionalFormatting>
  <conditionalFormatting sqref="P3:P36">
    <cfRule type="expression" dxfId="388" priority="354">
      <formula>OR($O3="TRÈS FORT",$O3="TRÈS EFFICACE")</formula>
    </cfRule>
    <cfRule type="expression" dxfId="387" priority="355">
      <formula>OR($O3="FORT",$O3="EFFICACE")</formula>
    </cfRule>
    <cfRule type="expression" dxfId="386" priority="356">
      <formula>OR($O3="MOYENNE",$O3="PARTIELLE")</formula>
    </cfRule>
    <cfRule type="expression" dxfId="385" priority="357">
      <formula>OR($O3="FAIBLE",$O3="NON EFFICACE",$O3="NON EXISTANTE")</formula>
    </cfRule>
  </conditionalFormatting>
  <conditionalFormatting sqref="P37">
    <cfRule type="cellIs" dxfId="384" priority="302" operator="between">
      <formula>16</formula>
      <formula>80</formula>
    </cfRule>
    <cfRule type="cellIs" dxfId="383" priority="303" operator="between">
      <formula>8</formula>
      <formula>16</formula>
    </cfRule>
    <cfRule type="cellIs" dxfId="382" priority="304" operator="between">
      <formula>1</formula>
      <formula>7</formula>
    </cfRule>
  </conditionalFormatting>
  <conditionalFormatting sqref="P72">
    <cfRule type="cellIs" dxfId="381" priority="270" operator="between">
      <formula>16</formula>
      <formula>80</formula>
    </cfRule>
    <cfRule type="cellIs" dxfId="380" priority="271" operator="between">
      <formula>8</formula>
      <formula>16</formula>
    </cfRule>
    <cfRule type="cellIs" dxfId="379" priority="272" operator="between">
      <formula>1</formula>
      <formula>7</formula>
    </cfRule>
  </conditionalFormatting>
  <conditionalFormatting sqref="P107">
    <cfRule type="cellIs" dxfId="378" priority="254" operator="between">
      <formula>16</formula>
      <formula>80</formula>
    </cfRule>
    <cfRule type="cellIs" dxfId="377" priority="255" operator="between">
      <formula>8</formula>
      <formula>16</formula>
    </cfRule>
    <cfRule type="cellIs" dxfId="376" priority="256" operator="between">
      <formula>1</formula>
      <formula>7</formula>
    </cfRule>
  </conditionalFormatting>
  <conditionalFormatting sqref="P142">
    <cfRule type="cellIs" dxfId="375" priority="238" operator="between">
      <formula>16</formula>
      <formula>80</formula>
    </cfRule>
    <cfRule type="cellIs" dxfId="374" priority="239" operator="between">
      <formula>8</formula>
      <formula>16</formula>
    </cfRule>
    <cfRule type="cellIs" dxfId="373" priority="240" operator="between">
      <formula>1</formula>
      <formula>7</formula>
    </cfRule>
  </conditionalFormatting>
  <conditionalFormatting sqref="P177">
    <cfRule type="cellIs" dxfId="372" priority="222" operator="between">
      <formula>16</formula>
      <formula>80</formula>
    </cfRule>
    <cfRule type="cellIs" dxfId="371" priority="223" operator="between">
      <formula>8</formula>
      <formula>16</formula>
    </cfRule>
    <cfRule type="cellIs" dxfId="370" priority="224" operator="between">
      <formula>1</formula>
      <formula>7</formula>
    </cfRule>
  </conditionalFormatting>
  <conditionalFormatting sqref="P212">
    <cfRule type="cellIs" dxfId="369" priority="206" operator="between">
      <formula>16</formula>
      <formula>80</formula>
    </cfRule>
    <cfRule type="cellIs" dxfId="368" priority="207" operator="between">
      <formula>8</formula>
      <formula>16</formula>
    </cfRule>
    <cfRule type="cellIs" dxfId="367" priority="208" operator="between">
      <formula>1</formula>
      <formula>7</formula>
    </cfRule>
  </conditionalFormatting>
  <conditionalFormatting sqref="P247">
    <cfRule type="cellIs" dxfId="366" priority="190" operator="between">
      <formula>16</formula>
      <formula>80</formula>
    </cfRule>
    <cfRule type="cellIs" dxfId="365" priority="191" operator="between">
      <formula>8</formula>
      <formula>16</formula>
    </cfRule>
    <cfRule type="cellIs" dxfId="364" priority="192" operator="between">
      <formula>1</formula>
      <formula>7</formula>
    </cfRule>
  </conditionalFormatting>
  <conditionalFormatting sqref="P282">
    <cfRule type="cellIs" dxfId="363" priority="174" operator="between">
      <formula>16</formula>
      <formula>80</formula>
    </cfRule>
    <cfRule type="cellIs" dxfId="362" priority="175" operator="between">
      <formula>8</formula>
      <formula>16</formula>
    </cfRule>
    <cfRule type="cellIs" dxfId="361" priority="176" operator="between">
      <formula>1</formula>
      <formula>7</formula>
    </cfRule>
  </conditionalFormatting>
  <conditionalFormatting sqref="P317">
    <cfRule type="cellIs" dxfId="360" priority="158" operator="between">
      <formula>16</formula>
      <formula>80</formula>
    </cfRule>
    <cfRule type="cellIs" dxfId="359" priority="159" operator="between">
      <formula>8</formula>
      <formula>16</formula>
    </cfRule>
    <cfRule type="cellIs" dxfId="358" priority="160" operator="between">
      <formula>1</formula>
      <formula>7</formula>
    </cfRule>
  </conditionalFormatting>
  <conditionalFormatting sqref="P352">
    <cfRule type="cellIs" dxfId="357" priority="142" operator="between">
      <formula>16</formula>
      <formula>80</formula>
    </cfRule>
    <cfRule type="cellIs" dxfId="356" priority="143" operator="between">
      <formula>8</formula>
      <formula>16</formula>
    </cfRule>
    <cfRule type="cellIs" dxfId="355" priority="144" operator="between">
      <formula>1</formula>
      <formula>7</formula>
    </cfRule>
  </conditionalFormatting>
  <conditionalFormatting sqref="P387">
    <cfRule type="cellIs" dxfId="354" priority="59" operator="between">
      <formula>16</formula>
      <formula>80</formula>
    </cfRule>
    <cfRule type="cellIs" dxfId="353" priority="60" operator="between">
      <formula>8</formula>
      <formula>16</formula>
    </cfRule>
    <cfRule type="cellIs" dxfId="352" priority="61" operator="between">
      <formula>1</formula>
      <formula>7</formula>
    </cfRule>
  </conditionalFormatting>
  <conditionalFormatting sqref="P422">
    <cfRule type="cellIs" dxfId="351" priority="31" operator="between">
      <formula>16</formula>
      <formula>80</formula>
    </cfRule>
    <cfRule type="cellIs" dxfId="350" priority="32" operator="between">
      <formula>8</formula>
      <formula>16</formula>
    </cfRule>
    <cfRule type="cellIs" dxfId="349" priority="33" operator="between">
      <formula>1</formula>
      <formula>7</formula>
    </cfRule>
  </conditionalFormatting>
  <conditionalFormatting sqref="P457">
    <cfRule type="cellIs" dxfId="348" priority="3" operator="between">
      <formula>16</formula>
      <formula>80</formula>
    </cfRule>
    <cfRule type="cellIs" dxfId="347" priority="4" operator="between">
      <formula>8</formula>
      <formula>16</formula>
    </cfRule>
    <cfRule type="cellIs" dxfId="346" priority="5" operator="between">
      <formula>1</formula>
      <formula>7</formula>
    </cfRule>
  </conditionalFormatting>
  <conditionalFormatting sqref="Q3:Q36 Q38:Q71 Q73:Q106 Q108:Q141 Q143:Q176 Q178:Q211 Q213:Q246 Q248:Q252 Q254:Q256 Q259 Q263:Q264 Q273 Q280 Q283:Q316 Q318:Q351 Q353:Q386">
    <cfRule type="cellIs" dxfId="345" priority="344" operator="between">
      <formula>8</formula>
      <formula>16</formula>
    </cfRule>
    <cfRule type="cellIs" dxfId="344" priority="345" operator="between">
      <formula>1</formula>
      <formula>7</formula>
    </cfRule>
  </conditionalFormatting>
  <conditionalFormatting sqref="Q3:Q36 Q38:Q71 Q73:Q106">
    <cfRule type="cellIs" dxfId="343" priority="343" operator="between">
      <formula>16</formula>
      <formula>80</formula>
    </cfRule>
  </conditionalFormatting>
  <conditionalFormatting sqref="Q108:Q141 Q143:Q176 Q178:Q211 Q213:Q246 Q248:Q252 Q254:Q256 Q259 Q263:Q264 Q273 Q280 Q283:Q316 Q318:Q351 Q353:Q386">
    <cfRule type="cellIs" dxfId="342" priority="377" operator="between">
      <formula>16</formula>
      <formula>80</formula>
    </cfRule>
  </conditionalFormatting>
  <conditionalFormatting sqref="Q393 Q395:Q396 Q398:Q399 Q402 Q407 Q417 Q419:Q420">
    <cfRule type="cellIs" dxfId="341" priority="88" operator="between">
      <formula>8</formula>
      <formula>16</formula>
    </cfRule>
    <cfRule type="cellIs" dxfId="340" priority="89" operator="between">
      <formula>1</formula>
      <formula>7</formula>
    </cfRule>
    <cfRule type="cellIs" dxfId="339" priority="90" operator="between">
      <formula>16</formula>
      <formula>80</formula>
    </cfRule>
  </conditionalFormatting>
  <conditionalFormatting sqref="Q428 Q430:Q431 Q433:Q434 Q437 Q442 Q452 Q454:Q455">
    <cfRule type="cellIs" dxfId="338" priority="47" operator="between">
      <formula>8</formula>
      <formula>16</formula>
    </cfRule>
    <cfRule type="cellIs" dxfId="337" priority="48" operator="between">
      <formula>1</formula>
      <formula>7</formula>
    </cfRule>
    <cfRule type="cellIs" dxfId="336" priority="49" operator="between">
      <formula>16</formula>
      <formula>80</formula>
    </cfRule>
  </conditionalFormatting>
  <conditionalFormatting sqref="Q463 Q465:Q466 Q468:Q469 Q472 Q477 Q487 Q489:Q490">
    <cfRule type="cellIs" dxfId="335" priority="19" operator="between">
      <formula>8</formula>
      <formula>16</formula>
    </cfRule>
    <cfRule type="cellIs" dxfId="334" priority="20" operator="between">
      <formula>1</formula>
      <formula>7</formula>
    </cfRule>
    <cfRule type="cellIs" dxfId="333" priority="21" operator="between">
      <formula>16</formula>
      <formula>80</formula>
    </cfRule>
  </conditionalFormatting>
  <conditionalFormatting sqref="Z38:Z71">
    <cfRule type="cellIs" dxfId="332" priority="133" operator="equal">
      <formula>"TRÈS EFFICACE"</formula>
    </cfRule>
    <cfRule type="cellIs" dxfId="331" priority="134" operator="equal">
      <formula>"EFFICACE"</formula>
    </cfRule>
    <cfRule type="cellIs" dxfId="330" priority="135" operator="equal">
      <formula>"PARTIELLE"</formula>
    </cfRule>
    <cfRule type="expression" dxfId="329" priority="136">
      <formula>OR($O38="FAIBLE",$O38="NON EFFICACE",$O38="NON EXISTANTE",$O38="NON CONCERNÉ")</formula>
    </cfRule>
  </conditionalFormatting>
  <conditionalFormatting sqref="AB38:AB71">
    <cfRule type="cellIs" dxfId="328" priority="130" operator="between">
      <formula>16</formula>
      <formula>80</formula>
    </cfRule>
    <cfRule type="cellIs" dxfId="327" priority="131" operator="between">
      <formula>8</formula>
      <formula>16</formula>
    </cfRule>
    <cfRule type="cellIs" dxfId="326" priority="132" operator="between">
      <formula>1</formula>
      <formula>7</formula>
    </cfRule>
  </conditionalFormatting>
  <dataValidations count="1">
    <dataValidation type="list" allowBlank="1" showInputMessage="1" showErrorMessage="1" sqref="O3:O36 O38:O71 Z38:Z71 O108:O141 O143:O176 O178:O211 O73:O106 O213:O246 O283:O316 O318:O351 O280 O248:O252 O263:O264 O259 O254:O256 O273 O353:O386 O454:O455 O419:O420 O393 O395:O396 O398:O399 O402 O407 O417 O428 O430:O431 O433:O434 O437 O442 O452 O463 O465:O466 O468:O469 O472 O477 O487 O489:O490" xr:uid="{38998A8E-B053-412D-B8FB-7C33645087AC}">
      <formula1>"NON EFFICACE,NON EXISTANTE,PARTIELLE,EFFICACE,TRÈS EFFICACE,NON CONCERNÉ"</formula1>
    </dataValidation>
  </dataValidations>
  <printOptions gridLines="1"/>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91C77-699C-4390-8BF0-A660FF989FCD}">
  <sheetPr>
    <tabColor theme="9" tint="0.59999389629810485"/>
  </sheetPr>
  <dimension ref="A1:AD50"/>
  <sheetViews>
    <sheetView zoomScale="55" zoomScaleNormal="55" workbookViewId="0">
      <selection activeCell="G21" sqref="G21"/>
    </sheetView>
  </sheetViews>
  <sheetFormatPr baseColWidth="10" defaultColWidth="11.42578125" defaultRowHeight="15" x14ac:dyDescent="0.25"/>
  <cols>
    <col min="1" max="1" width="56" style="57" customWidth="1"/>
    <col min="2" max="2" width="22.7109375" style="57" hidden="1" customWidth="1"/>
    <col min="3" max="4" width="27.7109375" style="57" customWidth="1"/>
    <col min="5" max="5" width="21.7109375" style="57" hidden="1" customWidth="1"/>
    <col min="6" max="6" width="27.7109375" style="57" customWidth="1"/>
    <col min="7" max="7" width="39.5703125" style="57" customWidth="1"/>
    <col min="8" max="8" width="24" style="57" customWidth="1"/>
    <col min="9" max="9" width="22.140625" style="57" customWidth="1"/>
    <col min="10" max="10" width="25.140625" style="57" bestFit="1" customWidth="1"/>
    <col min="11" max="11" width="35.42578125" style="69" customWidth="1"/>
    <col min="12" max="12" width="47.42578125" style="69" customWidth="1"/>
    <col min="13" max="13" width="45.140625" style="69" customWidth="1"/>
    <col min="14" max="14" width="41.28515625" style="69" customWidth="1"/>
    <col min="15" max="15" width="45.85546875" style="69" customWidth="1"/>
    <col min="16" max="16" width="22.7109375" style="57" customWidth="1"/>
    <col min="17" max="17" width="28.85546875" style="57" customWidth="1"/>
    <col min="18" max="19" width="55.85546875" style="69" customWidth="1"/>
    <col min="20" max="20" width="37.5703125" style="69" customWidth="1"/>
    <col min="21" max="21" width="28.140625" style="57" customWidth="1"/>
    <col min="22" max="22" width="26.85546875" style="57" customWidth="1"/>
    <col min="23" max="23" width="25.85546875" style="57" customWidth="1"/>
    <col min="24" max="24" width="38.28515625" style="57" customWidth="1"/>
    <col min="25" max="25" width="26" style="57" customWidth="1"/>
    <col min="26" max="27" width="40.85546875" style="57" customWidth="1"/>
    <col min="28" max="28" width="39.28515625" style="69" customWidth="1"/>
    <col min="29" max="29" width="11.42578125" style="57" customWidth="1"/>
    <col min="30" max="16384" width="11.42578125" style="57"/>
  </cols>
  <sheetData>
    <row r="1" spans="1:30" x14ac:dyDescent="0.25">
      <c r="B1" s="166"/>
      <c r="C1" s="162"/>
      <c r="D1" s="194" t="s">
        <v>99</v>
      </c>
      <c r="E1" s="162"/>
      <c r="F1" s="194" t="s">
        <v>100</v>
      </c>
      <c r="G1" s="194" t="s">
        <v>101</v>
      </c>
      <c r="H1" s="194" t="s">
        <v>54</v>
      </c>
      <c r="I1" s="194"/>
      <c r="J1" s="194"/>
      <c r="K1" s="194"/>
      <c r="L1" s="194"/>
      <c r="M1" s="199" t="s">
        <v>1</v>
      </c>
      <c r="N1" s="194"/>
      <c r="O1" s="194"/>
      <c r="P1" s="194"/>
      <c r="Q1" s="194"/>
      <c r="R1" s="194" t="s">
        <v>2</v>
      </c>
      <c r="S1" s="194"/>
      <c r="T1" s="194"/>
      <c r="U1" s="194"/>
      <c r="V1" s="194"/>
      <c r="W1" s="194"/>
      <c r="X1" s="194"/>
      <c r="Y1" s="194"/>
      <c r="Z1" s="194"/>
      <c r="AA1" s="194"/>
      <c r="AB1" s="194"/>
    </row>
    <row r="2" spans="1:30" ht="45" x14ac:dyDescent="0.25">
      <c r="A2" s="9" t="s">
        <v>3</v>
      </c>
      <c r="B2" s="157" t="s">
        <v>224</v>
      </c>
      <c r="C2" s="9" t="s">
        <v>55</v>
      </c>
      <c r="D2" s="194"/>
      <c r="E2" s="9" t="s">
        <v>223</v>
      </c>
      <c r="F2" s="194"/>
      <c r="G2" s="194"/>
      <c r="H2" s="9" t="s">
        <v>56</v>
      </c>
      <c r="I2" s="9" t="s">
        <v>57</v>
      </c>
      <c r="J2" s="9" t="s">
        <v>58</v>
      </c>
      <c r="K2" s="56" t="s">
        <v>103</v>
      </c>
      <c r="L2" s="56" t="s">
        <v>102</v>
      </c>
      <c r="M2" s="139" t="s">
        <v>9</v>
      </c>
      <c r="N2" s="56" t="s">
        <v>10</v>
      </c>
      <c r="O2" s="56" t="s">
        <v>11</v>
      </c>
      <c r="P2" s="9" t="s">
        <v>59</v>
      </c>
      <c r="Q2" s="9" t="s">
        <v>12</v>
      </c>
      <c r="R2" s="9" t="s">
        <v>13</v>
      </c>
      <c r="S2" s="9" t="s">
        <v>305</v>
      </c>
      <c r="T2" s="56" t="s">
        <v>14</v>
      </c>
      <c r="U2" s="9" t="s">
        <v>15</v>
      </c>
      <c r="V2" s="9" t="s">
        <v>16</v>
      </c>
      <c r="W2" s="9" t="s">
        <v>17</v>
      </c>
      <c r="X2" s="9" t="s">
        <v>18</v>
      </c>
      <c r="Y2" s="9" t="s">
        <v>19</v>
      </c>
      <c r="Z2" s="9" t="s">
        <v>225</v>
      </c>
      <c r="AA2" s="9" t="s">
        <v>226</v>
      </c>
      <c r="AB2" s="9" t="s">
        <v>20</v>
      </c>
    </row>
    <row r="3" spans="1:30" x14ac:dyDescent="0.25">
      <c r="A3" s="183" t="s">
        <v>211</v>
      </c>
      <c r="B3" s="167"/>
      <c r="C3" s="208" t="s">
        <v>61</v>
      </c>
      <c r="D3" s="13" t="s">
        <v>105</v>
      </c>
      <c r="E3" s="13"/>
      <c r="F3" s="13" t="s">
        <v>106</v>
      </c>
      <c r="G3" s="13" t="s">
        <v>207</v>
      </c>
      <c r="H3" s="14">
        <v>1</v>
      </c>
      <c r="I3" s="14">
        <v>16</v>
      </c>
      <c r="J3" s="14">
        <f t="shared" ref="J3:J27" si="0">I3*H3</f>
        <v>16</v>
      </c>
      <c r="K3" s="213"/>
      <c r="L3" s="85" t="s">
        <v>458</v>
      </c>
      <c r="M3" s="192" t="s">
        <v>98</v>
      </c>
      <c r="N3" s="193"/>
      <c r="O3" s="193"/>
      <c r="P3" s="193"/>
      <c r="Q3" s="193"/>
      <c r="R3" s="242" t="s">
        <v>98</v>
      </c>
      <c r="S3" s="243"/>
      <c r="T3" s="243"/>
      <c r="U3" s="243"/>
      <c r="V3" s="243"/>
      <c r="W3" s="243"/>
      <c r="X3" s="243"/>
      <c r="Y3" s="243"/>
      <c r="Z3" s="243"/>
      <c r="AA3" s="243"/>
      <c r="AB3" s="244"/>
    </row>
    <row r="4" spans="1:30" x14ac:dyDescent="0.25">
      <c r="A4" s="184"/>
      <c r="B4" s="168"/>
      <c r="C4" s="208"/>
      <c r="D4" s="13" t="s">
        <v>128</v>
      </c>
      <c r="E4" s="13"/>
      <c r="F4" s="13" t="s">
        <v>208</v>
      </c>
      <c r="G4" s="13" t="s">
        <v>209</v>
      </c>
      <c r="H4" s="14">
        <v>1</v>
      </c>
      <c r="I4" s="14">
        <v>16</v>
      </c>
      <c r="J4" s="14">
        <f t="shared" si="0"/>
        <v>16</v>
      </c>
      <c r="K4" s="213"/>
      <c r="L4" s="85" t="s">
        <v>458</v>
      </c>
      <c r="M4" s="192" t="s">
        <v>98</v>
      </c>
      <c r="N4" s="193"/>
      <c r="O4" s="193"/>
      <c r="P4" s="193"/>
      <c r="Q4" s="193"/>
      <c r="R4" s="242" t="s">
        <v>98</v>
      </c>
      <c r="S4" s="243"/>
      <c r="T4" s="243"/>
      <c r="U4" s="243"/>
      <c r="V4" s="243"/>
      <c r="W4" s="243"/>
      <c r="X4" s="243"/>
      <c r="Y4" s="243"/>
      <c r="Z4" s="243"/>
      <c r="AA4" s="243"/>
      <c r="AB4" s="244"/>
    </row>
    <row r="5" spans="1:30" x14ac:dyDescent="0.25">
      <c r="A5" s="184"/>
      <c r="B5" s="168"/>
      <c r="C5" s="208"/>
      <c r="D5" s="13" t="s">
        <v>131</v>
      </c>
      <c r="E5" s="13"/>
      <c r="F5" s="13" t="s">
        <v>202</v>
      </c>
      <c r="G5" s="13" t="s">
        <v>210</v>
      </c>
      <c r="H5" s="14">
        <v>1</v>
      </c>
      <c r="I5" s="14">
        <v>16</v>
      </c>
      <c r="J5" s="14">
        <f t="shared" si="0"/>
        <v>16</v>
      </c>
      <c r="K5" s="213"/>
      <c r="L5" s="85" t="s">
        <v>458</v>
      </c>
      <c r="M5" s="192" t="s">
        <v>98</v>
      </c>
      <c r="N5" s="193"/>
      <c r="O5" s="193"/>
      <c r="P5" s="193"/>
      <c r="Q5" s="193"/>
      <c r="R5" s="242" t="s">
        <v>98</v>
      </c>
      <c r="S5" s="243"/>
      <c r="T5" s="243"/>
      <c r="U5" s="243"/>
      <c r="V5" s="243"/>
      <c r="W5" s="243"/>
      <c r="X5" s="243"/>
      <c r="Y5" s="243"/>
      <c r="Z5" s="243"/>
      <c r="AA5" s="243"/>
      <c r="AB5" s="244"/>
    </row>
    <row r="6" spans="1:30" s="27" customFormat="1" x14ac:dyDescent="0.25">
      <c r="A6" s="45"/>
      <c r="B6" s="45"/>
      <c r="C6" s="17"/>
      <c r="D6" s="17"/>
      <c r="E6" s="17"/>
      <c r="F6" s="18"/>
      <c r="G6" s="18"/>
      <c r="H6" s="18"/>
      <c r="I6" s="18"/>
      <c r="J6" s="18"/>
      <c r="K6" s="18"/>
      <c r="L6" s="19"/>
      <c r="M6" s="47"/>
      <c r="N6" s="47"/>
      <c r="O6" s="47"/>
      <c r="P6" s="52"/>
      <c r="Q6" s="52"/>
      <c r="R6" s="52"/>
      <c r="S6" s="60"/>
      <c r="T6" s="52"/>
      <c r="U6" s="52"/>
      <c r="V6" s="52"/>
      <c r="W6" s="52"/>
      <c r="X6" s="52"/>
      <c r="Y6" s="52"/>
      <c r="Z6" s="52"/>
      <c r="AA6" s="52"/>
      <c r="AB6" s="52"/>
      <c r="AC6" s="57"/>
      <c r="AD6" s="57"/>
    </row>
    <row r="7" spans="1:30" x14ac:dyDescent="0.25">
      <c r="A7" s="180" t="s">
        <v>63</v>
      </c>
      <c r="B7" s="169"/>
      <c r="C7" s="220" t="s">
        <v>64</v>
      </c>
      <c r="D7" s="13" t="s">
        <v>105</v>
      </c>
      <c r="E7" s="13"/>
      <c r="F7" s="13" t="s">
        <v>106</v>
      </c>
      <c r="G7" s="13" t="s">
        <v>207</v>
      </c>
      <c r="H7" s="14">
        <v>1</v>
      </c>
      <c r="I7" s="14">
        <v>16</v>
      </c>
      <c r="J7" s="14">
        <f t="shared" si="0"/>
        <v>16</v>
      </c>
      <c r="K7" s="213"/>
      <c r="L7" s="85" t="s">
        <v>458</v>
      </c>
      <c r="M7" s="192" t="s">
        <v>98</v>
      </c>
      <c r="N7" s="193"/>
      <c r="O7" s="193"/>
      <c r="P7" s="193"/>
      <c r="Q7" s="193"/>
      <c r="R7" s="242" t="s">
        <v>98</v>
      </c>
      <c r="S7" s="243"/>
      <c r="T7" s="243"/>
      <c r="U7" s="243"/>
      <c r="V7" s="243"/>
      <c r="W7" s="243"/>
      <c r="X7" s="243"/>
      <c r="Y7" s="243"/>
      <c r="Z7" s="243"/>
      <c r="AA7" s="243"/>
      <c r="AB7" s="244"/>
    </row>
    <row r="8" spans="1:30" x14ac:dyDescent="0.25">
      <c r="A8" s="181"/>
      <c r="B8" s="170"/>
      <c r="C8" s="220"/>
      <c r="D8" s="13" t="s">
        <v>128</v>
      </c>
      <c r="E8" s="13"/>
      <c r="F8" s="13" t="s">
        <v>208</v>
      </c>
      <c r="G8" s="13" t="s">
        <v>209</v>
      </c>
      <c r="H8" s="14">
        <v>1</v>
      </c>
      <c r="I8" s="14">
        <v>16</v>
      </c>
      <c r="J8" s="14">
        <f t="shared" si="0"/>
        <v>16</v>
      </c>
      <c r="K8" s="213"/>
      <c r="L8" s="85" t="s">
        <v>458</v>
      </c>
      <c r="M8" s="192" t="s">
        <v>98</v>
      </c>
      <c r="N8" s="193"/>
      <c r="O8" s="193"/>
      <c r="P8" s="193"/>
      <c r="Q8" s="193"/>
      <c r="R8" s="242" t="s">
        <v>98</v>
      </c>
      <c r="S8" s="243"/>
      <c r="T8" s="243"/>
      <c r="U8" s="243"/>
      <c r="V8" s="243"/>
      <c r="W8" s="243"/>
      <c r="X8" s="243"/>
      <c r="Y8" s="243"/>
      <c r="Z8" s="243"/>
      <c r="AA8" s="243"/>
      <c r="AB8" s="244"/>
    </row>
    <row r="9" spans="1:30" x14ac:dyDescent="0.25">
      <c r="A9" s="181"/>
      <c r="B9" s="170"/>
      <c r="C9" s="220"/>
      <c r="D9" s="13" t="s">
        <v>131</v>
      </c>
      <c r="E9" s="13"/>
      <c r="F9" s="13" t="s">
        <v>202</v>
      </c>
      <c r="G9" s="13" t="s">
        <v>210</v>
      </c>
      <c r="H9" s="14">
        <v>1</v>
      </c>
      <c r="I9" s="14">
        <v>16</v>
      </c>
      <c r="J9" s="14">
        <f t="shared" si="0"/>
        <v>16</v>
      </c>
      <c r="K9" s="213"/>
      <c r="L9" s="85" t="s">
        <v>458</v>
      </c>
      <c r="M9" s="192" t="s">
        <v>98</v>
      </c>
      <c r="N9" s="193"/>
      <c r="O9" s="193"/>
      <c r="P9" s="193"/>
      <c r="Q9" s="193"/>
      <c r="R9" s="242" t="s">
        <v>98</v>
      </c>
      <c r="S9" s="243"/>
      <c r="T9" s="243"/>
      <c r="U9" s="243"/>
      <c r="V9" s="243"/>
      <c r="W9" s="243"/>
      <c r="X9" s="243"/>
      <c r="Y9" s="243"/>
      <c r="Z9" s="243"/>
      <c r="AA9" s="243"/>
      <c r="AB9" s="244"/>
    </row>
    <row r="10" spans="1:30" s="27" customFormat="1" x14ac:dyDescent="0.25">
      <c r="A10" s="45"/>
      <c r="B10" s="45"/>
      <c r="C10" s="17"/>
      <c r="D10" s="17"/>
      <c r="E10" s="17"/>
      <c r="F10" s="18"/>
      <c r="G10" s="18"/>
      <c r="H10" s="18"/>
      <c r="I10" s="18"/>
      <c r="J10" s="18"/>
      <c r="K10" s="18"/>
      <c r="L10" s="19"/>
      <c r="M10" s="47"/>
      <c r="N10" s="47"/>
      <c r="O10" s="47"/>
      <c r="P10" s="52"/>
      <c r="Q10" s="52"/>
      <c r="R10" s="82"/>
      <c r="S10" s="67"/>
      <c r="T10" s="82"/>
      <c r="U10" s="82"/>
      <c r="V10" s="82"/>
      <c r="W10" s="82"/>
      <c r="X10" s="82"/>
      <c r="Y10" s="82"/>
      <c r="Z10" s="82"/>
      <c r="AA10" s="82"/>
      <c r="AB10" s="82"/>
      <c r="AC10" s="57"/>
      <c r="AD10" s="57"/>
    </row>
    <row r="11" spans="1:30" x14ac:dyDescent="0.25">
      <c r="A11" s="180" t="s">
        <v>65</v>
      </c>
      <c r="B11" s="169"/>
      <c r="C11" s="220" t="s">
        <v>64</v>
      </c>
      <c r="D11" s="13" t="s">
        <v>105</v>
      </c>
      <c r="E11" s="13"/>
      <c r="F11" s="13" t="s">
        <v>106</v>
      </c>
      <c r="G11" s="13" t="s">
        <v>207</v>
      </c>
      <c r="H11" s="14">
        <v>1</v>
      </c>
      <c r="I11" s="14">
        <v>16</v>
      </c>
      <c r="J11" s="14">
        <f t="shared" si="0"/>
        <v>16</v>
      </c>
      <c r="K11" s="213"/>
      <c r="L11" s="85" t="s">
        <v>458</v>
      </c>
      <c r="M11" s="192" t="s">
        <v>98</v>
      </c>
      <c r="N11" s="193"/>
      <c r="O11" s="193"/>
      <c r="P11" s="193"/>
      <c r="Q11" s="193"/>
      <c r="R11" s="242" t="s">
        <v>98</v>
      </c>
      <c r="S11" s="243"/>
      <c r="T11" s="243"/>
      <c r="U11" s="243"/>
      <c r="V11" s="243"/>
      <c r="W11" s="243"/>
      <c r="X11" s="243"/>
      <c r="Y11" s="243"/>
      <c r="Z11" s="243"/>
      <c r="AA11" s="243"/>
      <c r="AB11" s="244"/>
    </row>
    <row r="12" spans="1:30" x14ac:dyDescent="0.25">
      <c r="A12" s="181"/>
      <c r="B12" s="170"/>
      <c r="C12" s="220"/>
      <c r="D12" s="13" t="s">
        <v>128</v>
      </c>
      <c r="E12" s="13"/>
      <c r="F12" s="13" t="s">
        <v>208</v>
      </c>
      <c r="G12" s="13" t="s">
        <v>209</v>
      </c>
      <c r="H12" s="14">
        <v>1</v>
      </c>
      <c r="I12" s="14">
        <v>16</v>
      </c>
      <c r="J12" s="14">
        <f t="shared" si="0"/>
        <v>16</v>
      </c>
      <c r="K12" s="213"/>
      <c r="L12" s="85" t="s">
        <v>458</v>
      </c>
      <c r="M12" s="192" t="s">
        <v>98</v>
      </c>
      <c r="N12" s="193"/>
      <c r="O12" s="193"/>
      <c r="P12" s="193"/>
      <c r="Q12" s="193"/>
      <c r="R12" s="242" t="s">
        <v>98</v>
      </c>
      <c r="S12" s="243"/>
      <c r="T12" s="243"/>
      <c r="U12" s="243"/>
      <c r="V12" s="243"/>
      <c r="W12" s="243"/>
      <c r="X12" s="243"/>
      <c r="Y12" s="243"/>
      <c r="Z12" s="243"/>
      <c r="AA12" s="243"/>
      <c r="AB12" s="244"/>
    </row>
    <row r="13" spans="1:30" x14ac:dyDescent="0.25">
      <c r="A13" s="181"/>
      <c r="B13" s="170"/>
      <c r="C13" s="220"/>
      <c r="D13" s="13" t="s">
        <v>131</v>
      </c>
      <c r="E13" s="13"/>
      <c r="F13" s="13" t="s">
        <v>202</v>
      </c>
      <c r="G13" s="13" t="s">
        <v>210</v>
      </c>
      <c r="H13" s="14">
        <v>1</v>
      </c>
      <c r="I13" s="14">
        <v>16</v>
      </c>
      <c r="J13" s="14">
        <f t="shared" si="0"/>
        <v>16</v>
      </c>
      <c r="K13" s="213"/>
      <c r="L13" s="85" t="s">
        <v>458</v>
      </c>
      <c r="M13" s="192" t="s">
        <v>98</v>
      </c>
      <c r="N13" s="193"/>
      <c r="O13" s="193"/>
      <c r="P13" s="193"/>
      <c r="Q13" s="193"/>
      <c r="R13" s="242" t="s">
        <v>98</v>
      </c>
      <c r="S13" s="243"/>
      <c r="T13" s="243"/>
      <c r="U13" s="243"/>
      <c r="V13" s="243"/>
      <c r="W13" s="243"/>
      <c r="X13" s="243"/>
      <c r="Y13" s="243"/>
      <c r="Z13" s="243"/>
      <c r="AA13" s="243"/>
      <c r="AB13" s="244"/>
    </row>
    <row r="14" spans="1:30" s="27" customFormat="1" ht="14.25" customHeight="1" x14ac:dyDescent="0.25">
      <c r="A14" s="45"/>
      <c r="B14" s="45"/>
      <c r="C14" s="17"/>
      <c r="D14" s="17"/>
      <c r="E14" s="17"/>
      <c r="F14" s="18"/>
      <c r="G14" s="18"/>
      <c r="H14" s="18"/>
      <c r="I14" s="18"/>
      <c r="J14" s="18"/>
      <c r="K14" s="18"/>
      <c r="L14" s="19"/>
      <c r="M14" s="47"/>
      <c r="N14" s="47"/>
      <c r="O14" s="47"/>
      <c r="P14" s="52"/>
      <c r="Q14" s="52"/>
      <c r="R14" s="82"/>
      <c r="S14" s="67"/>
      <c r="T14" s="82"/>
      <c r="U14" s="82"/>
      <c r="V14" s="82"/>
      <c r="W14" s="82"/>
      <c r="X14" s="82"/>
      <c r="Y14" s="82"/>
      <c r="Z14" s="82"/>
      <c r="AA14" s="82"/>
      <c r="AB14" s="82"/>
      <c r="AC14" s="57"/>
      <c r="AD14" s="57"/>
    </row>
    <row r="15" spans="1:30" ht="31.5" customHeight="1" x14ac:dyDescent="0.25">
      <c r="A15" s="180" t="s">
        <v>66</v>
      </c>
      <c r="B15" s="169"/>
      <c r="C15" s="222" t="s">
        <v>64</v>
      </c>
      <c r="D15" s="13" t="s">
        <v>105</v>
      </c>
      <c r="E15" s="13"/>
      <c r="F15" s="13" t="s">
        <v>106</v>
      </c>
      <c r="G15" s="13" t="s">
        <v>207</v>
      </c>
      <c r="H15" s="14">
        <v>1</v>
      </c>
      <c r="I15" s="14">
        <v>16</v>
      </c>
      <c r="J15" s="14">
        <f t="shared" si="0"/>
        <v>16</v>
      </c>
      <c r="K15" s="228" t="s">
        <v>459</v>
      </c>
      <c r="L15" s="85" t="s">
        <v>458</v>
      </c>
      <c r="M15" s="192" t="s">
        <v>98</v>
      </c>
      <c r="N15" s="193"/>
      <c r="O15" s="193"/>
      <c r="P15" s="193"/>
      <c r="Q15" s="193"/>
      <c r="R15" s="242" t="s">
        <v>98</v>
      </c>
      <c r="S15" s="243"/>
      <c r="T15" s="243"/>
      <c r="U15" s="243"/>
      <c r="V15" s="243"/>
      <c r="W15" s="243"/>
      <c r="X15" s="243"/>
      <c r="Y15" s="243"/>
      <c r="Z15" s="243"/>
      <c r="AA15" s="243"/>
      <c r="AB15" s="244"/>
    </row>
    <row r="16" spans="1:30" ht="31.5" customHeight="1" x14ac:dyDescent="0.25">
      <c r="A16" s="181"/>
      <c r="B16" s="170"/>
      <c r="C16" s="222"/>
      <c r="D16" s="13" t="s">
        <v>128</v>
      </c>
      <c r="E16" s="13"/>
      <c r="F16" s="13" t="s">
        <v>208</v>
      </c>
      <c r="G16" s="13" t="s">
        <v>209</v>
      </c>
      <c r="H16" s="14">
        <v>1</v>
      </c>
      <c r="I16" s="14">
        <v>16</v>
      </c>
      <c r="J16" s="14">
        <f t="shared" si="0"/>
        <v>16</v>
      </c>
      <c r="K16" s="228"/>
      <c r="L16" s="85" t="s">
        <v>458</v>
      </c>
      <c r="M16" s="192" t="s">
        <v>98</v>
      </c>
      <c r="N16" s="193"/>
      <c r="O16" s="193"/>
      <c r="P16" s="193"/>
      <c r="Q16" s="193"/>
      <c r="R16" s="242" t="s">
        <v>98</v>
      </c>
      <c r="S16" s="243"/>
      <c r="T16" s="243"/>
      <c r="U16" s="243"/>
      <c r="V16" s="243"/>
      <c r="W16" s="243"/>
      <c r="X16" s="243"/>
      <c r="Y16" s="243"/>
      <c r="Z16" s="243"/>
      <c r="AA16" s="243"/>
      <c r="AB16" s="244"/>
    </row>
    <row r="17" spans="1:30" ht="31.5" customHeight="1" x14ac:dyDescent="0.25">
      <c r="A17" s="181"/>
      <c r="B17" s="170"/>
      <c r="C17" s="222"/>
      <c r="D17" s="13" t="s">
        <v>131</v>
      </c>
      <c r="E17" s="13"/>
      <c r="F17" s="13" t="s">
        <v>202</v>
      </c>
      <c r="G17" s="13" t="s">
        <v>210</v>
      </c>
      <c r="H17" s="14">
        <v>1</v>
      </c>
      <c r="I17" s="14">
        <v>16</v>
      </c>
      <c r="J17" s="14">
        <f t="shared" si="0"/>
        <v>16</v>
      </c>
      <c r="K17" s="228"/>
      <c r="L17" s="85" t="s">
        <v>458</v>
      </c>
      <c r="M17" s="192" t="s">
        <v>98</v>
      </c>
      <c r="N17" s="193"/>
      <c r="O17" s="193"/>
      <c r="P17" s="193"/>
      <c r="Q17" s="193"/>
      <c r="R17" s="242" t="s">
        <v>98</v>
      </c>
      <c r="S17" s="243"/>
      <c r="T17" s="243"/>
      <c r="U17" s="243"/>
      <c r="V17" s="243"/>
      <c r="W17" s="243"/>
      <c r="X17" s="243"/>
      <c r="Y17" s="243"/>
      <c r="Z17" s="243"/>
      <c r="AA17" s="243"/>
      <c r="AB17" s="244"/>
    </row>
    <row r="18" spans="1:30" s="27" customFormat="1" x14ac:dyDescent="0.25">
      <c r="A18" s="45"/>
      <c r="B18" s="45"/>
      <c r="C18" s="17"/>
      <c r="D18" s="17"/>
      <c r="E18" s="17"/>
      <c r="F18" s="18"/>
      <c r="G18" s="18"/>
      <c r="H18" s="18"/>
      <c r="I18" s="18"/>
      <c r="J18" s="18"/>
      <c r="K18" s="18"/>
      <c r="L18" s="19"/>
      <c r="M18" s="47"/>
      <c r="N18" s="47"/>
      <c r="O18" s="47"/>
      <c r="P18" s="52"/>
      <c r="Q18" s="52"/>
      <c r="R18" s="82"/>
      <c r="S18" s="67"/>
      <c r="T18" s="82"/>
      <c r="U18" s="82"/>
      <c r="V18" s="82"/>
      <c r="W18" s="82"/>
      <c r="X18" s="82"/>
      <c r="Y18" s="82"/>
      <c r="Z18" s="82"/>
      <c r="AA18" s="82"/>
      <c r="AB18" s="82"/>
      <c r="AC18" s="57"/>
      <c r="AD18" s="57"/>
    </row>
    <row r="19" spans="1:30" x14ac:dyDescent="0.25">
      <c r="A19" s="180" t="s">
        <v>67</v>
      </c>
      <c r="B19" s="169"/>
      <c r="C19" s="222" t="s">
        <v>68</v>
      </c>
      <c r="D19" s="13" t="s">
        <v>105</v>
      </c>
      <c r="E19" s="13"/>
      <c r="F19" s="13" t="s">
        <v>106</v>
      </c>
      <c r="G19" s="13" t="s">
        <v>207</v>
      </c>
      <c r="H19" s="14">
        <v>1</v>
      </c>
      <c r="I19" s="14">
        <v>16</v>
      </c>
      <c r="J19" s="14">
        <f t="shared" si="0"/>
        <v>16</v>
      </c>
      <c r="K19" s="223"/>
      <c r="L19" s="60" t="s">
        <v>213</v>
      </c>
      <c r="M19" s="192" t="s">
        <v>98</v>
      </c>
      <c r="N19" s="193"/>
      <c r="O19" s="193"/>
      <c r="P19" s="193"/>
      <c r="Q19" s="193"/>
      <c r="R19" s="242" t="s">
        <v>98</v>
      </c>
      <c r="S19" s="243"/>
      <c r="T19" s="243"/>
      <c r="U19" s="243"/>
      <c r="V19" s="243"/>
      <c r="W19" s="243"/>
      <c r="X19" s="243"/>
      <c r="Y19" s="243"/>
      <c r="Z19" s="243"/>
      <c r="AA19" s="243"/>
      <c r="AB19" s="244"/>
    </row>
    <row r="20" spans="1:30" x14ac:dyDescent="0.25">
      <c r="A20" s="181"/>
      <c r="B20" s="170"/>
      <c r="C20" s="222"/>
      <c r="D20" s="13" t="s">
        <v>128</v>
      </c>
      <c r="E20" s="13"/>
      <c r="F20" s="13" t="s">
        <v>208</v>
      </c>
      <c r="G20" s="13" t="s">
        <v>209</v>
      </c>
      <c r="H20" s="14">
        <v>1</v>
      </c>
      <c r="I20" s="14">
        <v>16</v>
      </c>
      <c r="J20" s="14">
        <f t="shared" si="0"/>
        <v>16</v>
      </c>
      <c r="K20" s="223"/>
      <c r="L20" s="60" t="s">
        <v>213</v>
      </c>
      <c r="M20" s="192" t="s">
        <v>98</v>
      </c>
      <c r="N20" s="193"/>
      <c r="O20" s="193"/>
      <c r="P20" s="193"/>
      <c r="Q20" s="193"/>
      <c r="R20" s="242" t="s">
        <v>98</v>
      </c>
      <c r="S20" s="243"/>
      <c r="T20" s="243"/>
      <c r="U20" s="243"/>
      <c r="V20" s="243"/>
      <c r="W20" s="243"/>
      <c r="X20" s="243"/>
      <c r="Y20" s="243"/>
      <c r="Z20" s="243"/>
      <c r="AA20" s="243"/>
      <c r="AB20" s="244"/>
    </row>
    <row r="21" spans="1:30" x14ac:dyDescent="0.25">
      <c r="A21" s="181"/>
      <c r="B21" s="170"/>
      <c r="C21" s="222"/>
      <c r="D21" s="13" t="s">
        <v>131</v>
      </c>
      <c r="E21" s="13"/>
      <c r="F21" s="13" t="s">
        <v>202</v>
      </c>
      <c r="G21" s="13" t="s">
        <v>210</v>
      </c>
      <c r="H21" s="14">
        <v>1</v>
      </c>
      <c r="I21" s="14">
        <v>16</v>
      </c>
      <c r="J21" s="14">
        <f t="shared" si="0"/>
        <v>16</v>
      </c>
      <c r="K21" s="223"/>
      <c r="L21" s="60" t="s">
        <v>213</v>
      </c>
      <c r="M21" s="192" t="s">
        <v>98</v>
      </c>
      <c r="N21" s="193"/>
      <c r="O21" s="193"/>
      <c r="P21" s="193"/>
      <c r="Q21" s="193"/>
      <c r="R21" s="242" t="s">
        <v>98</v>
      </c>
      <c r="S21" s="243"/>
      <c r="T21" s="243"/>
      <c r="U21" s="243"/>
      <c r="V21" s="243"/>
      <c r="W21" s="243"/>
      <c r="X21" s="243"/>
      <c r="Y21" s="243"/>
      <c r="Z21" s="243"/>
      <c r="AA21" s="243"/>
      <c r="AB21" s="244"/>
    </row>
    <row r="22" spans="1:30" s="27" customFormat="1" x14ac:dyDescent="0.25">
      <c r="A22" s="45"/>
      <c r="B22" s="45"/>
      <c r="C22" s="17"/>
      <c r="D22" s="17"/>
      <c r="E22" s="17"/>
      <c r="F22" s="18"/>
      <c r="G22" s="18"/>
      <c r="H22" s="18"/>
      <c r="I22" s="18"/>
      <c r="J22" s="18"/>
      <c r="K22" s="18"/>
      <c r="L22" s="19"/>
      <c r="M22" s="47"/>
      <c r="N22" s="47"/>
      <c r="O22" s="47"/>
      <c r="P22" s="52"/>
      <c r="Q22" s="52"/>
      <c r="R22" s="52"/>
      <c r="S22" s="60"/>
      <c r="T22" s="52"/>
      <c r="U22" s="52"/>
      <c r="V22" s="52"/>
      <c r="W22" s="52"/>
      <c r="X22" s="52"/>
      <c r="Y22" s="52"/>
      <c r="Z22" s="52"/>
      <c r="AA22" s="52"/>
      <c r="AB22" s="52"/>
      <c r="AC22" s="57"/>
      <c r="AD22" s="57"/>
    </row>
    <row r="23" spans="1:30" s="27" customFormat="1" ht="32.25" customHeight="1" x14ac:dyDescent="0.25">
      <c r="A23" s="180" t="s">
        <v>69</v>
      </c>
      <c r="B23" s="169"/>
      <c r="C23" s="222" t="s">
        <v>70</v>
      </c>
      <c r="D23" s="13" t="s">
        <v>105</v>
      </c>
      <c r="E23" s="13"/>
      <c r="F23" s="13" t="s">
        <v>106</v>
      </c>
      <c r="G23" s="13" t="s">
        <v>207</v>
      </c>
      <c r="H23" s="19">
        <v>1</v>
      </c>
      <c r="I23" s="19">
        <v>16</v>
      </c>
      <c r="J23" s="19">
        <f t="shared" si="0"/>
        <v>16</v>
      </c>
      <c r="K23" s="224"/>
      <c r="L23" s="60" t="s">
        <v>213</v>
      </c>
      <c r="M23" s="192" t="s">
        <v>98</v>
      </c>
      <c r="N23" s="193"/>
      <c r="O23" s="193"/>
      <c r="P23" s="193"/>
      <c r="Q23" s="193"/>
      <c r="R23" s="242" t="s">
        <v>98</v>
      </c>
      <c r="S23" s="243"/>
      <c r="T23" s="243"/>
      <c r="U23" s="243"/>
      <c r="V23" s="243"/>
      <c r="W23" s="243"/>
      <c r="X23" s="243"/>
      <c r="Y23" s="243"/>
      <c r="Z23" s="243"/>
      <c r="AA23" s="243"/>
      <c r="AB23" s="244"/>
    </row>
    <row r="24" spans="1:30" s="27" customFormat="1" ht="32.25" customHeight="1" x14ac:dyDescent="0.25">
      <c r="A24" s="181"/>
      <c r="B24" s="170"/>
      <c r="C24" s="222"/>
      <c r="D24" s="13" t="s">
        <v>128</v>
      </c>
      <c r="E24" s="13"/>
      <c r="F24" s="13" t="s">
        <v>208</v>
      </c>
      <c r="G24" s="13" t="s">
        <v>209</v>
      </c>
      <c r="H24" s="19">
        <v>1</v>
      </c>
      <c r="I24" s="19">
        <v>16</v>
      </c>
      <c r="J24" s="19">
        <f t="shared" si="0"/>
        <v>16</v>
      </c>
      <c r="K24" s="224"/>
      <c r="L24" s="60" t="s">
        <v>213</v>
      </c>
      <c r="M24" s="192" t="s">
        <v>98</v>
      </c>
      <c r="N24" s="193"/>
      <c r="O24" s="193"/>
      <c r="P24" s="193"/>
      <c r="Q24" s="193"/>
      <c r="R24" s="242" t="s">
        <v>98</v>
      </c>
      <c r="S24" s="243"/>
      <c r="T24" s="243"/>
      <c r="U24" s="243"/>
      <c r="V24" s="243"/>
      <c r="W24" s="243"/>
      <c r="X24" s="243"/>
      <c r="Y24" s="243"/>
      <c r="Z24" s="243"/>
      <c r="AA24" s="243"/>
      <c r="AB24" s="244"/>
    </row>
    <row r="25" spans="1:30" s="27" customFormat="1" ht="32.25" customHeight="1" x14ac:dyDescent="0.25">
      <c r="A25" s="181"/>
      <c r="B25" s="170"/>
      <c r="C25" s="222"/>
      <c r="D25" s="13" t="s">
        <v>131</v>
      </c>
      <c r="E25" s="13"/>
      <c r="F25" s="13" t="s">
        <v>202</v>
      </c>
      <c r="G25" s="13" t="s">
        <v>210</v>
      </c>
      <c r="H25" s="19">
        <v>1</v>
      </c>
      <c r="I25" s="19">
        <v>16</v>
      </c>
      <c r="J25" s="19">
        <f t="shared" si="0"/>
        <v>16</v>
      </c>
      <c r="K25" s="224"/>
      <c r="L25" s="60" t="s">
        <v>213</v>
      </c>
      <c r="M25" s="192" t="s">
        <v>98</v>
      </c>
      <c r="N25" s="193"/>
      <c r="O25" s="193"/>
      <c r="P25" s="193"/>
      <c r="Q25" s="193"/>
      <c r="R25" s="242" t="s">
        <v>98</v>
      </c>
      <c r="S25" s="243"/>
      <c r="T25" s="243"/>
      <c r="U25" s="243"/>
      <c r="V25" s="243"/>
      <c r="W25" s="243"/>
      <c r="X25" s="243"/>
      <c r="Y25" s="243"/>
      <c r="Z25" s="243"/>
      <c r="AA25" s="243"/>
      <c r="AB25" s="244"/>
    </row>
    <row r="26" spans="1:30" s="27" customFormat="1" x14ac:dyDescent="0.25">
      <c r="A26" s="45"/>
      <c r="B26" s="45"/>
      <c r="C26" s="17"/>
      <c r="D26" s="17"/>
      <c r="E26" s="17"/>
      <c r="F26" s="18"/>
      <c r="G26" s="18"/>
      <c r="H26" s="18"/>
      <c r="I26" s="18"/>
      <c r="J26" s="18"/>
      <c r="K26" s="18"/>
      <c r="L26" s="19"/>
      <c r="M26" s="47"/>
      <c r="N26" s="47"/>
      <c r="O26" s="47"/>
      <c r="P26" s="52"/>
      <c r="Q26" s="52"/>
      <c r="R26" s="92"/>
      <c r="S26" s="76"/>
      <c r="T26" s="92"/>
      <c r="U26" s="92"/>
      <c r="V26" s="92"/>
      <c r="W26" s="92"/>
      <c r="X26" s="92"/>
      <c r="Y26" s="92"/>
      <c r="Z26" s="92"/>
      <c r="AA26" s="92"/>
      <c r="AB26" s="92"/>
      <c r="AC26" s="57"/>
      <c r="AD26" s="57"/>
    </row>
    <row r="27" spans="1:30" x14ac:dyDescent="0.25">
      <c r="A27" s="180" t="s">
        <v>71</v>
      </c>
      <c r="B27" s="169"/>
      <c r="C27" s="222" t="s">
        <v>72</v>
      </c>
      <c r="D27" s="13" t="s">
        <v>105</v>
      </c>
      <c r="E27" s="13"/>
      <c r="F27" s="13" t="s">
        <v>106</v>
      </c>
      <c r="G27" s="13" t="s">
        <v>207</v>
      </c>
      <c r="H27" s="14">
        <v>2</v>
      </c>
      <c r="I27" s="14">
        <v>4</v>
      </c>
      <c r="J27" s="14">
        <f t="shared" si="0"/>
        <v>8</v>
      </c>
      <c r="K27" s="225"/>
      <c r="L27" s="60" t="s">
        <v>213</v>
      </c>
      <c r="M27" s="192" t="s">
        <v>98</v>
      </c>
      <c r="N27" s="193"/>
      <c r="O27" s="193"/>
      <c r="P27" s="193"/>
      <c r="Q27" s="189"/>
      <c r="R27" s="242" t="s">
        <v>98</v>
      </c>
      <c r="S27" s="243"/>
      <c r="T27" s="243"/>
      <c r="U27" s="243"/>
      <c r="V27" s="243"/>
      <c r="W27" s="243"/>
      <c r="X27" s="243"/>
      <c r="Y27" s="243"/>
      <c r="Z27" s="243"/>
      <c r="AA27" s="243"/>
      <c r="AB27" s="244"/>
    </row>
    <row r="28" spans="1:30" ht="24" customHeight="1" x14ac:dyDescent="0.25">
      <c r="A28" s="181"/>
      <c r="B28" s="170"/>
      <c r="C28" s="222"/>
      <c r="D28" s="13" t="s">
        <v>128</v>
      </c>
      <c r="E28" s="13"/>
      <c r="F28" s="13" t="s">
        <v>208</v>
      </c>
      <c r="G28" s="13" t="s">
        <v>209</v>
      </c>
      <c r="H28" s="14">
        <v>2</v>
      </c>
      <c r="I28" s="14">
        <v>4</v>
      </c>
      <c r="J28" s="14">
        <f t="shared" ref="J28:J29" si="1">I28*H28</f>
        <v>8</v>
      </c>
      <c r="K28" s="225"/>
      <c r="L28" s="60" t="s">
        <v>213</v>
      </c>
      <c r="M28" s="192" t="s">
        <v>98</v>
      </c>
      <c r="N28" s="193"/>
      <c r="O28" s="193"/>
      <c r="P28" s="193"/>
      <c r="Q28" s="189"/>
      <c r="R28" s="242" t="s">
        <v>98</v>
      </c>
      <c r="S28" s="243"/>
      <c r="T28" s="243"/>
      <c r="U28" s="243"/>
      <c r="V28" s="243"/>
      <c r="W28" s="243"/>
      <c r="X28" s="243"/>
      <c r="Y28" s="243"/>
      <c r="Z28" s="243"/>
      <c r="AA28" s="243"/>
      <c r="AB28" s="244"/>
    </row>
    <row r="29" spans="1:30" ht="24" customHeight="1" x14ac:dyDescent="0.25">
      <c r="A29" s="181"/>
      <c r="B29" s="170"/>
      <c r="C29" s="222"/>
      <c r="D29" s="13" t="s">
        <v>131</v>
      </c>
      <c r="E29" s="13"/>
      <c r="F29" s="13" t="s">
        <v>202</v>
      </c>
      <c r="G29" s="13" t="s">
        <v>210</v>
      </c>
      <c r="H29" s="14">
        <v>2</v>
      </c>
      <c r="I29" s="14">
        <v>4</v>
      </c>
      <c r="J29" s="14">
        <f t="shared" si="1"/>
        <v>8</v>
      </c>
      <c r="K29" s="225"/>
      <c r="L29" s="60" t="s">
        <v>213</v>
      </c>
      <c r="M29" s="192" t="s">
        <v>98</v>
      </c>
      <c r="N29" s="193"/>
      <c r="O29" s="193"/>
      <c r="P29" s="193"/>
      <c r="Q29" s="189"/>
      <c r="R29" s="242" t="s">
        <v>98</v>
      </c>
      <c r="S29" s="243"/>
      <c r="T29" s="243"/>
      <c r="U29" s="243"/>
      <c r="V29" s="243"/>
      <c r="W29" s="243"/>
      <c r="X29" s="243"/>
      <c r="Y29" s="243"/>
      <c r="Z29" s="243"/>
      <c r="AA29" s="243"/>
      <c r="AB29" s="244"/>
    </row>
    <row r="30" spans="1:30" s="27" customFormat="1" x14ac:dyDescent="0.25">
      <c r="A30" s="45"/>
      <c r="B30" s="45"/>
      <c r="C30" s="17"/>
      <c r="D30" s="17"/>
      <c r="E30" s="17"/>
      <c r="F30" s="18"/>
      <c r="G30" s="18"/>
      <c r="H30" s="18"/>
      <c r="I30" s="18"/>
      <c r="J30" s="18"/>
      <c r="K30" s="18"/>
      <c r="L30" s="19"/>
      <c r="M30" s="47"/>
      <c r="N30" s="47"/>
      <c r="O30" s="47"/>
      <c r="P30" s="52"/>
      <c r="Q30" s="52"/>
      <c r="R30" s="81"/>
      <c r="S30" s="77"/>
      <c r="T30" s="81"/>
      <c r="U30" s="81"/>
      <c r="V30" s="81"/>
      <c r="W30" s="81"/>
      <c r="X30" s="81"/>
      <c r="Y30" s="81"/>
      <c r="Z30" s="81"/>
      <c r="AA30" s="81"/>
      <c r="AB30" s="81"/>
      <c r="AC30" s="57"/>
      <c r="AD30" s="57"/>
    </row>
    <row r="31" spans="1:30" ht="59.25" customHeight="1" x14ac:dyDescent="0.25">
      <c r="A31" s="245" t="s">
        <v>53</v>
      </c>
      <c r="B31" s="171"/>
      <c r="C31" s="226" t="s">
        <v>25</v>
      </c>
      <c r="D31" s="13" t="s">
        <v>105</v>
      </c>
      <c r="E31" s="13"/>
      <c r="F31" s="13" t="s">
        <v>106</v>
      </c>
      <c r="G31" s="13" t="s">
        <v>207</v>
      </c>
      <c r="H31" s="14">
        <v>1</v>
      </c>
      <c r="I31" s="14">
        <v>16</v>
      </c>
      <c r="J31" s="14">
        <f t="shared" ref="J31:J45" si="2">I31*H31</f>
        <v>16</v>
      </c>
      <c r="K31" s="213" t="s">
        <v>460</v>
      </c>
      <c r="L31" s="15" t="s">
        <v>461</v>
      </c>
      <c r="M31" s="173" t="s">
        <v>414</v>
      </c>
      <c r="N31" s="67" t="s">
        <v>442</v>
      </c>
      <c r="O31" s="58" t="s">
        <v>29</v>
      </c>
      <c r="P31" s="16" cm="1">
        <f t="array" ref="P31">IFERROR(_xlfn.IFS(O31="","",O31="NON EFFICACE",1,O31="NON EXISTANTE",1,O31="PARTIELLE",2,O31="EFFICACE",4,O31="TRÈS EFFICACE",12,O31="NON CONCERNÉ",""),"")</f>
        <v>4</v>
      </c>
      <c r="Q31" s="34">
        <f>IFERROR(ROUND(J31/P31,0),"")</f>
        <v>4</v>
      </c>
      <c r="R31" s="242" t="s">
        <v>98</v>
      </c>
      <c r="S31" s="243"/>
      <c r="T31" s="243"/>
      <c r="U31" s="243"/>
      <c r="V31" s="243"/>
      <c r="W31" s="243"/>
      <c r="X31" s="243"/>
      <c r="Y31" s="243"/>
      <c r="Z31" s="243"/>
      <c r="AA31" s="243"/>
      <c r="AB31" s="244"/>
    </row>
    <row r="32" spans="1:30" ht="59.25" customHeight="1" x14ac:dyDescent="0.25">
      <c r="A32" s="246"/>
      <c r="B32" s="172"/>
      <c r="C32" s="226"/>
      <c r="D32" s="13" t="s">
        <v>128</v>
      </c>
      <c r="E32" s="13"/>
      <c r="F32" s="13" t="s">
        <v>208</v>
      </c>
      <c r="G32" s="13" t="s">
        <v>209</v>
      </c>
      <c r="H32" s="14">
        <v>1</v>
      </c>
      <c r="I32" s="14">
        <v>16</v>
      </c>
      <c r="J32" s="14">
        <f t="shared" si="2"/>
        <v>16</v>
      </c>
      <c r="K32" s="213"/>
      <c r="L32" s="15" t="s">
        <v>462</v>
      </c>
      <c r="M32" s="173" t="s">
        <v>414</v>
      </c>
      <c r="N32" s="67" t="s">
        <v>442</v>
      </c>
      <c r="O32" s="58" t="s">
        <v>29</v>
      </c>
      <c r="P32" s="16" cm="1">
        <f t="array" ref="P32">IFERROR(_xlfn.IFS(O32="","",O32="NON EFFICACE",1,O32="NON EXISTANTE",1,O32="PARTIELLE",2,O32="EFFICACE",4,O32="TRÈS EFFICACE",12,O32="NON CONCERNÉ",""),"")</f>
        <v>4</v>
      </c>
      <c r="Q32" s="34">
        <f>IFERROR(ROUND(J32/P32,0),"")</f>
        <v>4</v>
      </c>
      <c r="R32" s="242" t="s">
        <v>98</v>
      </c>
      <c r="S32" s="243"/>
      <c r="T32" s="243"/>
      <c r="U32" s="243"/>
      <c r="V32" s="243"/>
      <c r="W32" s="243"/>
      <c r="X32" s="243"/>
      <c r="Y32" s="243"/>
      <c r="Z32" s="243"/>
      <c r="AA32" s="243"/>
      <c r="AB32" s="244"/>
    </row>
    <row r="33" spans="1:30" ht="59.25" customHeight="1" x14ac:dyDescent="0.25">
      <c r="A33" s="246"/>
      <c r="B33" s="172"/>
      <c r="C33" s="226"/>
      <c r="D33" s="13" t="s">
        <v>131</v>
      </c>
      <c r="E33" s="13"/>
      <c r="F33" s="13" t="s">
        <v>202</v>
      </c>
      <c r="G33" s="13" t="s">
        <v>210</v>
      </c>
      <c r="H33" s="14">
        <v>1</v>
      </c>
      <c r="I33" s="14">
        <v>16</v>
      </c>
      <c r="J33" s="14">
        <f t="shared" si="2"/>
        <v>16</v>
      </c>
      <c r="K33" s="213"/>
      <c r="L33" s="15" t="s">
        <v>463</v>
      </c>
      <c r="M33" s="173" t="s">
        <v>414</v>
      </c>
      <c r="N33" s="67" t="s">
        <v>442</v>
      </c>
      <c r="O33" s="58" t="s">
        <v>29</v>
      </c>
      <c r="P33" s="16" cm="1">
        <f t="array" ref="P33">IFERROR(_xlfn.IFS(O33="","",O33="NON EFFICACE",1,O33="NON EXISTANTE",1,O33="PARTIELLE",2,O33="EFFICACE",4,O33="TRÈS EFFICACE",12,O33="NON CONCERNÉ",""),"")</f>
        <v>4</v>
      </c>
      <c r="Q33" s="34">
        <f>IFERROR(ROUND(J33/P33,0),"")</f>
        <v>4</v>
      </c>
      <c r="R33" s="242" t="s">
        <v>98</v>
      </c>
      <c r="S33" s="243"/>
      <c r="T33" s="243"/>
      <c r="U33" s="243"/>
      <c r="V33" s="243"/>
      <c r="W33" s="243"/>
      <c r="X33" s="243"/>
      <c r="Y33" s="243"/>
      <c r="Z33" s="243"/>
      <c r="AA33" s="243"/>
      <c r="AB33" s="244"/>
    </row>
    <row r="34" spans="1:30" s="27" customFormat="1" x14ac:dyDescent="0.25">
      <c r="A34" s="45"/>
      <c r="B34" s="45"/>
      <c r="C34" s="45"/>
      <c r="D34" s="45"/>
      <c r="E34" s="45"/>
      <c r="F34" s="46"/>
      <c r="G34" s="46"/>
      <c r="H34" s="46"/>
      <c r="I34" s="46"/>
      <c r="J34" s="46"/>
      <c r="K34" s="46"/>
      <c r="L34" s="99"/>
      <c r="M34" s="47"/>
      <c r="N34" s="47"/>
      <c r="O34" s="47"/>
      <c r="P34" s="52"/>
      <c r="Q34" s="52"/>
      <c r="R34" s="93"/>
      <c r="S34" s="94"/>
      <c r="T34" s="94"/>
      <c r="U34" s="93"/>
      <c r="V34" s="93"/>
      <c r="W34" s="93"/>
      <c r="X34" s="93"/>
      <c r="Y34" s="93"/>
      <c r="Z34" s="93"/>
      <c r="AA34" s="93"/>
      <c r="AB34" s="93"/>
      <c r="AC34" s="57"/>
      <c r="AD34" s="57"/>
    </row>
    <row r="35" spans="1:30" ht="45" x14ac:dyDescent="0.25">
      <c r="A35" s="245" t="s">
        <v>36</v>
      </c>
      <c r="B35" s="66"/>
      <c r="C35" s="247" t="s">
        <v>25</v>
      </c>
      <c r="D35" s="13" t="s">
        <v>105</v>
      </c>
      <c r="E35" s="13"/>
      <c r="F35" s="13" t="s">
        <v>106</v>
      </c>
      <c r="G35" s="13" t="s">
        <v>207</v>
      </c>
      <c r="H35" s="14">
        <v>1</v>
      </c>
      <c r="I35" s="14">
        <v>16</v>
      </c>
      <c r="J35" s="14">
        <f t="shared" si="2"/>
        <v>16</v>
      </c>
      <c r="K35" s="249" t="s">
        <v>465</v>
      </c>
      <c r="L35" s="60" t="s">
        <v>466</v>
      </c>
      <c r="M35" s="60" t="s">
        <v>464</v>
      </c>
      <c r="N35" s="21" t="s">
        <v>234</v>
      </c>
      <c r="O35" s="58" t="s">
        <v>29</v>
      </c>
      <c r="P35" s="16" cm="1">
        <f t="array" ref="P35">IFERROR(_xlfn.IFS(O35="","",O35="NON EFFICACE",1,O35="NON EXISTANTE",1,O35="PARTIELLE",2,O35="EFFICACE",4,O35="TRÈS EFFICACE",12,O35="NON CONCERNÉ",""),"")</f>
        <v>4</v>
      </c>
      <c r="Q35" s="14">
        <f>IFERROR(ROUND(J35/P35,0),"")</f>
        <v>4</v>
      </c>
      <c r="R35" s="242" t="s">
        <v>98</v>
      </c>
      <c r="S35" s="243"/>
      <c r="T35" s="243"/>
      <c r="U35" s="243"/>
      <c r="V35" s="243"/>
      <c r="W35" s="243"/>
      <c r="X35" s="243"/>
      <c r="Y35" s="243"/>
      <c r="Z35" s="243"/>
      <c r="AA35" s="243"/>
      <c r="AB35" s="244"/>
    </row>
    <row r="36" spans="1:30" ht="45" x14ac:dyDescent="0.25">
      <c r="A36" s="246"/>
      <c r="B36" s="68"/>
      <c r="C36" s="248"/>
      <c r="D36" s="13" t="s">
        <v>128</v>
      </c>
      <c r="E36" s="13"/>
      <c r="F36" s="13" t="s">
        <v>208</v>
      </c>
      <c r="G36" s="13" t="s">
        <v>209</v>
      </c>
      <c r="H36" s="14">
        <v>1</v>
      </c>
      <c r="I36" s="14">
        <v>16</v>
      </c>
      <c r="J36" s="14">
        <f t="shared" si="2"/>
        <v>16</v>
      </c>
      <c r="K36" s="250"/>
      <c r="L36" s="60" t="s">
        <v>467</v>
      </c>
      <c r="M36" s="60" t="s">
        <v>464</v>
      </c>
      <c r="N36" s="21" t="s">
        <v>234</v>
      </c>
      <c r="O36" s="58" t="s">
        <v>29</v>
      </c>
      <c r="P36" s="16" cm="1">
        <f t="array" ref="P36">IFERROR(_xlfn.IFS(O36="","",O36="NON EFFICACE",1,O36="NON EXISTANTE",1,O36="PARTIELLE",2,O36="EFFICACE",4,O36="TRÈS EFFICACE",12,O36="NON CONCERNÉ",""),"")</f>
        <v>4</v>
      </c>
      <c r="Q36" s="14">
        <f>IFERROR(ROUND(J36/P36,0),"")</f>
        <v>4</v>
      </c>
      <c r="R36" s="242" t="s">
        <v>98</v>
      </c>
      <c r="S36" s="243"/>
      <c r="T36" s="243"/>
      <c r="U36" s="243"/>
      <c r="V36" s="243"/>
      <c r="W36" s="243"/>
      <c r="X36" s="243"/>
      <c r="Y36" s="243"/>
      <c r="Z36" s="243"/>
      <c r="AA36" s="243"/>
      <c r="AB36" s="244"/>
    </row>
    <row r="37" spans="1:30" ht="62.25" customHeight="1" x14ac:dyDescent="0.25">
      <c r="A37" s="246"/>
      <c r="B37" s="68"/>
      <c r="C37" s="248"/>
      <c r="D37" s="13" t="s">
        <v>131</v>
      </c>
      <c r="E37" s="13"/>
      <c r="F37" s="13" t="s">
        <v>202</v>
      </c>
      <c r="G37" s="13" t="s">
        <v>210</v>
      </c>
      <c r="H37" s="14">
        <v>1</v>
      </c>
      <c r="I37" s="14">
        <v>16</v>
      </c>
      <c r="J37" s="14">
        <f t="shared" si="2"/>
        <v>16</v>
      </c>
      <c r="K37" s="250"/>
      <c r="L37" s="60" t="s">
        <v>468</v>
      </c>
      <c r="M37" s="60" t="s">
        <v>464</v>
      </c>
      <c r="N37" s="21" t="s">
        <v>234</v>
      </c>
      <c r="O37" s="58" t="s">
        <v>29</v>
      </c>
      <c r="P37" s="16" cm="1">
        <f t="array" ref="P37">IFERROR(_xlfn.IFS(O37="","",O37="NON EFFICACE",1,O37="NON EXISTANTE",1,O37="PARTIELLE",2,O37="EFFICACE",4,O37="TRÈS EFFICACE",12,O37="NON CONCERNÉ",""),"")</f>
        <v>4</v>
      </c>
      <c r="Q37" s="14">
        <f>IFERROR(ROUND(J37/P37,0),"")</f>
        <v>4</v>
      </c>
      <c r="R37" s="242" t="s">
        <v>98</v>
      </c>
      <c r="S37" s="243"/>
      <c r="T37" s="243"/>
      <c r="U37" s="243"/>
      <c r="V37" s="243"/>
      <c r="W37" s="243"/>
      <c r="X37" s="243"/>
      <c r="Y37" s="243"/>
      <c r="Z37" s="243"/>
      <c r="AA37" s="243"/>
      <c r="AB37" s="244"/>
    </row>
    <row r="38" spans="1:30" s="27" customFormat="1" x14ac:dyDescent="0.25">
      <c r="A38" s="45"/>
      <c r="B38" s="45"/>
      <c r="C38" s="45"/>
      <c r="D38" s="45"/>
      <c r="E38" s="45"/>
      <c r="F38" s="46"/>
      <c r="G38" s="46"/>
      <c r="H38" s="46"/>
      <c r="I38" s="46"/>
      <c r="J38" s="46"/>
      <c r="K38" s="46"/>
      <c r="L38" s="47"/>
      <c r="M38" s="47"/>
      <c r="N38" s="47"/>
      <c r="O38" s="47"/>
      <c r="P38" s="52"/>
      <c r="Q38" s="52"/>
      <c r="R38" s="52"/>
      <c r="S38" s="60"/>
      <c r="T38" s="60"/>
      <c r="U38" s="52"/>
      <c r="V38" s="52"/>
      <c r="W38" s="52"/>
      <c r="X38" s="52"/>
      <c r="Y38" s="52"/>
      <c r="Z38" s="82"/>
      <c r="AA38" s="82"/>
      <c r="AB38" s="52"/>
      <c r="AC38" s="57"/>
      <c r="AD38" s="57"/>
    </row>
    <row r="39" spans="1:30" ht="51" customHeight="1" x14ac:dyDescent="0.25">
      <c r="A39" s="183" t="s">
        <v>206</v>
      </c>
      <c r="B39" s="78"/>
      <c r="C39" s="251" t="s">
        <v>25</v>
      </c>
      <c r="D39" s="13" t="s">
        <v>105</v>
      </c>
      <c r="E39" s="13"/>
      <c r="F39" s="13" t="s">
        <v>106</v>
      </c>
      <c r="G39" s="13" t="s">
        <v>207</v>
      </c>
      <c r="H39" s="14">
        <v>1</v>
      </c>
      <c r="I39" s="14">
        <v>16</v>
      </c>
      <c r="J39" s="14">
        <f t="shared" si="2"/>
        <v>16</v>
      </c>
      <c r="K39" s="249" t="s">
        <v>469</v>
      </c>
      <c r="L39" s="60" t="s">
        <v>471</v>
      </c>
      <c r="M39" s="60" t="s">
        <v>470</v>
      </c>
      <c r="N39" s="60" t="s">
        <v>451</v>
      </c>
      <c r="O39" s="58" t="s">
        <v>29</v>
      </c>
      <c r="P39" s="16" cm="1">
        <f t="array" ref="P39">IFERROR(_xlfn.IFS(O39="","",O39="NON EFFICACE",1,O39="NON EXISTANTE",1,O39="PARTIELLE",2,O39="EFFICACE",4,O39="TRÈS EFFICACE",12,O39="NON CONCERNÉ",""),"")</f>
        <v>4</v>
      </c>
      <c r="Q39" s="34">
        <f>IFERROR(ROUND(J39/P39,0),"")</f>
        <v>4</v>
      </c>
      <c r="R39" s="242" t="s">
        <v>98</v>
      </c>
      <c r="S39" s="243"/>
      <c r="T39" s="243"/>
      <c r="U39" s="243"/>
      <c r="V39" s="243"/>
      <c r="W39" s="243"/>
      <c r="X39" s="243"/>
      <c r="Y39" s="243"/>
      <c r="Z39" s="243"/>
      <c r="AA39" s="243"/>
      <c r="AB39" s="244"/>
    </row>
    <row r="40" spans="1:30" ht="30" x14ac:dyDescent="0.25">
      <c r="A40" s="184"/>
      <c r="B40" s="79"/>
      <c r="C40" s="252"/>
      <c r="D40" s="13" t="s">
        <v>128</v>
      </c>
      <c r="E40" s="13"/>
      <c r="F40" s="13" t="s">
        <v>208</v>
      </c>
      <c r="G40" s="13" t="s">
        <v>209</v>
      </c>
      <c r="H40" s="14">
        <v>1</v>
      </c>
      <c r="I40" s="14">
        <v>16</v>
      </c>
      <c r="J40" s="14">
        <f t="shared" si="2"/>
        <v>16</v>
      </c>
      <c r="K40" s="253"/>
      <c r="L40" s="60" t="s">
        <v>472</v>
      </c>
      <c r="M40" s="60" t="s">
        <v>470</v>
      </c>
      <c r="N40" s="60" t="s">
        <v>451</v>
      </c>
      <c r="O40" s="58" t="s">
        <v>29</v>
      </c>
      <c r="P40" s="86" cm="1">
        <f t="array" ref="P40">IFERROR(_xlfn.IFS(O40="","",O40="FAIBLE",1,O40="NON EFFICACE",1,O40="NON EXISTANTE",1,O40="MOYENNE",2,O40="PARTIELLE",2,O40="FORT",4,O40="EFFICACE",4,O40="TRÈS FORT",12,O40="TRÈS EFFICACE",12,O40="NON CONCERNÉ",""),"")</f>
        <v>4</v>
      </c>
      <c r="Q40" s="87">
        <f>IFERROR(ROUND(J40/P40,0),"")</f>
        <v>4</v>
      </c>
      <c r="R40" s="242" t="s">
        <v>98</v>
      </c>
      <c r="S40" s="243"/>
      <c r="T40" s="243"/>
      <c r="U40" s="243"/>
      <c r="V40" s="243"/>
      <c r="W40" s="243"/>
      <c r="X40" s="243"/>
      <c r="Y40" s="243"/>
      <c r="Z40" s="243"/>
      <c r="AA40" s="243"/>
      <c r="AB40" s="244"/>
    </row>
    <row r="41" spans="1:30" ht="30" x14ac:dyDescent="0.25">
      <c r="A41" s="184"/>
      <c r="B41" s="79"/>
      <c r="C41" s="252"/>
      <c r="D41" s="13" t="s">
        <v>131</v>
      </c>
      <c r="E41" s="13"/>
      <c r="F41" s="13" t="s">
        <v>202</v>
      </c>
      <c r="G41" s="13" t="s">
        <v>210</v>
      </c>
      <c r="H41" s="14">
        <v>1</v>
      </c>
      <c r="I41" s="14">
        <v>16</v>
      </c>
      <c r="J41" s="14">
        <f t="shared" si="2"/>
        <v>16</v>
      </c>
      <c r="K41" s="253"/>
      <c r="L41" s="60" t="s">
        <v>473</v>
      </c>
      <c r="M41" s="60" t="s">
        <v>470</v>
      </c>
      <c r="N41" s="60" t="s">
        <v>451</v>
      </c>
      <c r="O41" s="58" t="s">
        <v>29</v>
      </c>
      <c r="P41" s="89" cm="1">
        <f t="array" ref="P41">IFERROR(_xlfn.IFS(O41="","",O41="FAIBLE",1,O41="NON EFFICACE",1,O41="NON EXISTANTE",1,O41="MOYENNE",2,O41="PARTIELLE",2,O41="FORT",4,O41="EFFICACE",4,O41="TRÈS FORT",12,O41="TRÈS EFFICACE",12,O41="NON CONCERNÉ",""),"")</f>
        <v>4</v>
      </c>
      <c r="Q41" s="90">
        <f>IFERROR(ROUND(J41/P41,0),"")</f>
        <v>4</v>
      </c>
      <c r="R41" s="242" t="s">
        <v>98</v>
      </c>
      <c r="S41" s="243"/>
      <c r="T41" s="243"/>
      <c r="U41" s="243"/>
      <c r="V41" s="243"/>
      <c r="W41" s="243"/>
      <c r="X41" s="243"/>
      <c r="Y41" s="243"/>
      <c r="Z41" s="243"/>
      <c r="AA41" s="243"/>
      <c r="AB41" s="244"/>
    </row>
    <row r="42" spans="1:30" s="27" customFormat="1" x14ac:dyDescent="0.25">
      <c r="A42" s="96"/>
      <c r="B42" s="45"/>
      <c r="C42" s="45"/>
      <c r="D42" s="45"/>
      <c r="E42" s="45"/>
      <c r="F42" s="46"/>
      <c r="G42" s="46"/>
      <c r="H42" s="46"/>
      <c r="I42" s="46"/>
      <c r="J42" s="46"/>
      <c r="K42" s="46"/>
      <c r="L42" s="47"/>
      <c r="M42" s="47"/>
      <c r="N42" s="47"/>
      <c r="O42" s="47"/>
      <c r="P42" s="52"/>
      <c r="Q42" s="52"/>
      <c r="R42" s="52"/>
      <c r="S42" s="60"/>
      <c r="T42" s="60"/>
      <c r="U42" s="52"/>
      <c r="V42" s="52"/>
      <c r="W42" s="52"/>
      <c r="X42" s="52"/>
      <c r="Y42" s="52"/>
      <c r="Z42" s="82"/>
      <c r="AA42" s="82"/>
      <c r="AB42" s="52"/>
      <c r="AC42" s="57"/>
      <c r="AD42" s="57"/>
    </row>
    <row r="43" spans="1:30" s="69" customFormat="1" ht="47.25" customHeight="1" x14ac:dyDescent="0.25">
      <c r="A43" s="234" t="s">
        <v>214</v>
      </c>
      <c r="B43" s="150"/>
      <c r="C43" s="237" t="s">
        <v>61</v>
      </c>
      <c r="D43" s="13" t="s">
        <v>105</v>
      </c>
      <c r="E43" s="13"/>
      <c r="F43" s="13" t="s">
        <v>106</v>
      </c>
      <c r="G43" s="13" t="s">
        <v>207</v>
      </c>
      <c r="H43" s="14">
        <v>1</v>
      </c>
      <c r="I43" s="14">
        <v>16</v>
      </c>
      <c r="J43" s="14">
        <f t="shared" si="2"/>
        <v>16</v>
      </c>
      <c r="K43" s="240"/>
      <c r="L43" s="60" t="s">
        <v>474</v>
      </c>
      <c r="M43" s="60" t="s">
        <v>474</v>
      </c>
      <c r="N43" s="60" t="s">
        <v>455</v>
      </c>
      <c r="O43" s="58" t="s">
        <v>49</v>
      </c>
      <c r="P43" s="89" cm="1">
        <f t="array" ref="P43">IFERROR(_xlfn.IFS(O43="","",O43="FAIBLE",1,O43="NON EFFICACE",1,O43="NON EXISTANTE",1,O43="MOYENNE",2,O43="PARTIELLE",2,O43="FORT",4,O43="EFFICACE",4,O43="TRÈS FORT",12,O43="TRÈS EFFICACE",12,O43="NON CONCERNÉ",""),"")</f>
        <v>1</v>
      </c>
      <c r="Q43" s="90">
        <f>IFERROR(ROUND(J43/P43,0),"")</f>
        <v>16</v>
      </c>
      <c r="R43" s="143" t="s">
        <v>592</v>
      </c>
      <c r="S43" s="143" t="s">
        <v>593</v>
      </c>
      <c r="T43" s="143" t="s">
        <v>62</v>
      </c>
      <c r="U43" s="43">
        <v>2500</v>
      </c>
      <c r="V43" s="44" t="s">
        <v>26</v>
      </c>
      <c r="W43" s="44" t="s">
        <v>26</v>
      </c>
      <c r="X43" s="8" t="s">
        <v>26</v>
      </c>
      <c r="Y43" s="8" t="s">
        <v>26</v>
      </c>
      <c r="Z43" s="22" t="s">
        <v>29</v>
      </c>
      <c r="AA43" s="23" cm="1">
        <f t="array" ref="AA43">IFERROR(_xlfn.IFS(Z43="","",Z43="NON EFFICACE",1,Z43="NON EXISTANTE",1,Z43="PARTIELLE",2,Z43="EFFICACE",4,Z43="TRÈS EFFICACE",12,Z43="NON CONCERNÉ",""),"")</f>
        <v>4</v>
      </c>
      <c r="AB43" s="24">
        <f>IFERROR(ROUND(Q43/AA43,0),"")</f>
        <v>4</v>
      </c>
      <c r="AC43" s="57"/>
    </row>
    <row r="44" spans="1:30" s="69" customFormat="1" ht="30" x14ac:dyDescent="0.25">
      <c r="A44" s="235"/>
      <c r="B44" s="151"/>
      <c r="C44" s="238"/>
      <c r="D44" s="13" t="s">
        <v>128</v>
      </c>
      <c r="E44" s="13"/>
      <c r="F44" s="13" t="s">
        <v>208</v>
      </c>
      <c r="G44" s="13" t="s">
        <v>209</v>
      </c>
      <c r="H44" s="14">
        <v>1</v>
      </c>
      <c r="I44" s="14">
        <v>16</v>
      </c>
      <c r="J44" s="14">
        <f t="shared" si="2"/>
        <v>16</v>
      </c>
      <c r="K44" s="241"/>
      <c r="L44" s="60" t="s">
        <v>215</v>
      </c>
      <c r="M44" s="60" t="s">
        <v>216</v>
      </c>
      <c r="N44" s="60" t="s">
        <v>455</v>
      </c>
      <c r="O44" s="98" t="s">
        <v>29</v>
      </c>
      <c r="P44" s="89" cm="1">
        <f t="array" ref="P44">IFERROR(_xlfn.IFS(O44="","",O44="FAIBLE",1,O44="NON EFFICACE",1,O44="NON EXISTANTE",1,O44="MOYENNE",2,O44="PARTIELLE",2,O44="FORT",4,O44="EFFICACE",4,O44="TRÈS FORT",12,O44="TRÈS EFFICACE",12,O44="NON CONCERNÉ",""),"")</f>
        <v>4</v>
      </c>
      <c r="Q44" s="90">
        <f>IFERROR(ROUND(J44/P44,0),"")</f>
        <v>4</v>
      </c>
      <c r="R44" s="254" t="s">
        <v>98</v>
      </c>
      <c r="S44" s="255"/>
      <c r="T44" s="255"/>
      <c r="U44" s="255"/>
      <c r="V44" s="255"/>
      <c r="W44" s="255"/>
      <c r="X44" s="255"/>
      <c r="Y44" s="255"/>
      <c r="Z44" s="255"/>
      <c r="AA44" s="255"/>
      <c r="AB44" s="256"/>
      <c r="AC44" s="57"/>
    </row>
    <row r="45" spans="1:30" s="69" customFormat="1" ht="30" x14ac:dyDescent="0.25">
      <c r="A45" s="236"/>
      <c r="B45" s="152"/>
      <c r="C45" s="239"/>
      <c r="D45" s="13" t="s">
        <v>131</v>
      </c>
      <c r="E45" s="13"/>
      <c r="F45" s="13" t="s">
        <v>202</v>
      </c>
      <c r="G45" s="13" t="s">
        <v>210</v>
      </c>
      <c r="H45" s="14">
        <v>1</v>
      </c>
      <c r="I45" s="14">
        <v>16</v>
      </c>
      <c r="J45" s="14">
        <f t="shared" si="2"/>
        <v>16</v>
      </c>
      <c r="K45" s="241"/>
      <c r="L45" s="60" t="s">
        <v>217</v>
      </c>
      <c r="M45" s="60" t="s">
        <v>219</v>
      </c>
      <c r="N45" s="60" t="s">
        <v>455</v>
      </c>
      <c r="O45" s="98" t="s">
        <v>29</v>
      </c>
      <c r="P45" s="89" cm="1">
        <f t="array" ref="P45">IFERROR(_xlfn.IFS(O45="","",O45="FAIBLE",1,O45="NON EFFICACE",1,O45="NON EXISTANTE",1,O45="MOYENNE",2,O45="PARTIELLE",2,O45="FORT",4,O45="EFFICACE",4,O45="TRÈS FORT",12,O45="TRÈS EFFICACE",12,O45="NON CONCERNÉ",""),"")</f>
        <v>4</v>
      </c>
      <c r="Q45" s="90">
        <f>IFERROR(ROUND(J45/P45,0),"")</f>
        <v>4</v>
      </c>
      <c r="R45" s="242" t="s">
        <v>98</v>
      </c>
      <c r="S45" s="243"/>
      <c r="T45" s="243"/>
      <c r="U45" s="243"/>
      <c r="V45" s="243"/>
      <c r="W45" s="243"/>
      <c r="X45" s="243"/>
      <c r="Y45" s="243"/>
      <c r="Z45" s="243"/>
      <c r="AA45" s="243"/>
      <c r="AB45" s="244"/>
      <c r="AC45" s="57"/>
    </row>
    <row r="46" spans="1:30" s="27" customFormat="1" x14ac:dyDescent="0.25">
      <c r="A46" s="96"/>
      <c r="B46" s="45"/>
      <c r="C46" s="45"/>
      <c r="D46" s="45"/>
      <c r="E46" s="45"/>
      <c r="F46" s="46"/>
      <c r="G46" s="46"/>
      <c r="H46" s="46"/>
      <c r="I46" s="46"/>
      <c r="J46" s="46"/>
      <c r="K46" s="46"/>
      <c r="L46" s="47"/>
      <c r="M46" s="47"/>
      <c r="N46" s="47"/>
      <c r="O46" s="47"/>
      <c r="P46" s="52"/>
      <c r="Q46" s="52"/>
      <c r="R46" s="52"/>
      <c r="S46" s="60"/>
      <c r="T46" s="60"/>
      <c r="U46" s="52"/>
      <c r="V46" s="52"/>
      <c r="W46" s="52"/>
      <c r="X46" s="52"/>
      <c r="Y46" s="52"/>
      <c r="Z46" s="82"/>
      <c r="AA46" s="82"/>
      <c r="AB46" s="52"/>
      <c r="AC46" s="57"/>
      <c r="AD46" s="57"/>
    </row>
    <row r="47" spans="1:30" s="69" customFormat="1" ht="47.25" customHeight="1" x14ac:dyDescent="0.25">
      <c r="A47" s="232" t="s">
        <v>218</v>
      </c>
      <c r="B47" s="95"/>
      <c r="C47" s="233" t="s">
        <v>48</v>
      </c>
      <c r="D47" s="13" t="s">
        <v>105</v>
      </c>
      <c r="E47" s="13"/>
      <c r="F47" s="13" t="s">
        <v>106</v>
      </c>
      <c r="G47" s="13" t="s">
        <v>207</v>
      </c>
      <c r="H47" s="14">
        <v>1</v>
      </c>
      <c r="I47" s="14">
        <v>16</v>
      </c>
      <c r="J47" s="14">
        <f t="shared" ref="J47:J49" si="3">I47*H47</f>
        <v>16</v>
      </c>
      <c r="K47" s="231"/>
      <c r="L47" s="60" t="s">
        <v>474</v>
      </c>
      <c r="M47" s="60" t="s">
        <v>456</v>
      </c>
      <c r="N47" s="60" t="s">
        <v>457</v>
      </c>
      <c r="O47" s="97" t="s">
        <v>29</v>
      </c>
      <c r="P47" s="16" cm="1">
        <f t="array" ref="P47">IFERROR(_xlfn.IFS(O47="","",O47="FAIBLE",1,O47="NON EFFICACE",1,O47="NON EXISTANTE",1,O47="MOYENNE",2,O47="PARTIELLE",2,O47="FORT",4,O47="EFFICACE",4,O47="TRÈS FORT",12,O47="TRÈS EFFICACE",12,O47="NON CONCERNÉ",""),"")</f>
        <v>4</v>
      </c>
      <c r="Q47" s="90">
        <f>IFERROR(ROUND(J47/P47,0),"")</f>
        <v>4</v>
      </c>
      <c r="R47" s="242" t="s">
        <v>98</v>
      </c>
      <c r="S47" s="243"/>
      <c r="T47" s="243"/>
      <c r="U47" s="243"/>
      <c r="V47" s="243"/>
      <c r="W47" s="243"/>
      <c r="X47" s="243"/>
      <c r="Y47" s="243"/>
      <c r="Z47" s="243"/>
      <c r="AA47" s="243"/>
      <c r="AB47" s="244"/>
      <c r="AC47" s="57"/>
    </row>
    <row r="48" spans="1:30" s="69" customFormat="1" ht="30" x14ac:dyDescent="0.25">
      <c r="A48" s="232"/>
      <c r="B48" s="95"/>
      <c r="C48" s="233"/>
      <c r="D48" s="13" t="s">
        <v>128</v>
      </c>
      <c r="E48" s="13"/>
      <c r="F48" s="13" t="s">
        <v>208</v>
      </c>
      <c r="G48" s="13" t="s">
        <v>209</v>
      </c>
      <c r="H48" s="14">
        <v>1</v>
      </c>
      <c r="I48" s="14">
        <v>16</v>
      </c>
      <c r="J48" s="14">
        <f t="shared" si="3"/>
        <v>16</v>
      </c>
      <c r="K48" s="231"/>
      <c r="L48" s="60" t="s">
        <v>220</v>
      </c>
      <c r="M48" s="60" t="s">
        <v>456</v>
      </c>
      <c r="N48" s="60" t="s">
        <v>457</v>
      </c>
      <c r="O48" s="97" t="s">
        <v>29</v>
      </c>
      <c r="P48" s="16" cm="1">
        <f t="array" ref="P48">IFERROR(_xlfn.IFS(O48="","",O48="FAIBLE",1,O48="NON EFFICACE",1,O48="NON EXISTANTE",1,O48="MOYENNE",2,O48="PARTIELLE",2,O48="FORT",4,O48="EFFICACE",4,O48="TRÈS FORT",12,O48="TRÈS EFFICACE",12,O48="NON CONCERNÉ",""),"")</f>
        <v>4</v>
      </c>
      <c r="Q48" s="90">
        <f>IFERROR(ROUND(J48/P48,0),"")</f>
        <v>4</v>
      </c>
      <c r="R48" s="242" t="s">
        <v>98</v>
      </c>
      <c r="S48" s="243"/>
      <c r="T48" s="243"/>
      <c r="U48" s="243"/>
      <c r="V48" s="243"/>
      <c r="W48" s="243"/>
      <c r="X48" s="243"/>
      <c r="Y48" s="243"/>
      <c r="Z48" s="243"/>
      <c r="AA48" s="243"/>
      <c r="AB48" s="244"/>
      <c r="AC48" s="57"/>
    </row>
    <row r="49" spans="1:29" s="69" customFormat="1" ht="30" x14ac:dyDescent="0.25">
      <c r="A49" s="232"/>
      <c r="B49" s="95"/>
      <c r="C49" s="233"/>
      <c r="D49" s="13" t="s">
        <v>131</v>
      </c>
      <c r="E49" s="13"/>
      <c r="F49" s="13" t="s">
        <v>202</v>
      </c>
      <c r="G49" s="13" t="s">
        <v>210</v>
      </c>
      <c r="H49" s="14">
        <v>1</v>
      </c>
      <c r="I49" s="14">
        <v>16</v>
      </c>
      <c r="J49" s="14">
        <f t="shared" si="3"/>
        <v>16</v>
      </c>
      <c r="K49" s="231"/>
      <c r="L49" s="60" t="s">
        <v>217</v>
      </c>
      <c r="M49" s="60" t="s">
        <v>456</v>
      </c>
      <c r="N49" s="60" t="s">
        <v>457</v>
      </c>
      <c r="O49" s="97" t="s">
        <v>29</v>
      </c>
      <c r="P49" s="16" cm="1">
        <f t="array" ref="P49">IFERROR(_xlfn.IFS(O49="","",O49="FAIBLE",1,O49="NON EFFICACE",1,O49="NON EXISTANTE",1,O49="MOYENNE",2,O49="PARTIELLE",2,O49="FORT",4,O49="EFFICACE",4,O49="TRÈS FORT",12,O49="TRÈS EFFICACE",12,O49="NON CONCERNÉ",""),"")</f>
        <v>4</v>
      </c>
      <c r="Q49" s="90">
        <f>IFERROR(ROUND(J49/P49,0),"")</f>
        <v>4</v>
      </c>
      <c r="R49" s="242" t="s">
        <v>98</v>
      </c>
      <c r="S49" s="243"/>
      <c r="T49" s="243"/>
      <c r="U49" s="243"/>
      <c r="V49" s="243"/>
      <c r="W49" s="243"/>
      <c r="X49" s="243"/>
      <c r="Y49" s="243"/>
      <c r="Z49" s="243"/>
      <c r="AA49" s="243"/>
      <c r="AB49" s="244"/>
      <c r="AC49" s="57"/>
    </row>
    <row r="50" spans="1:29" s="69" customFormat="1" x14ac:dyDescent="0.25">
      <c r="A50" s="57"/>
      <c r="B50" s="57"/>
      <c r="C50" s="57"/>
      <c r="D50" s="57"/>
      <c r="E50" s="57"/>
      <c r="F50" s="57"/>
      <c r="G50" s="57"/>
      <c r="H50" s="57"/>
      <c r="I50" s="57"/>
      <c r="J50" s="57"/>
      <c r="P50" s="86" t="str" cm="1">
        <f t="array" ref="P50">IFERROR(_xlfn.IFS(O50="","",O50="FAIBLE",1,O50="NON EFFICACE",1,O50="NON EXISTANTE",1,O50="MOYENNE",2,O50="PARTIELLE",2,O50="FORT",4,O50="EFFICACE",4,O50="TRÈS FORT",12,O50="TRÈS EFFICACE",12,O50="NON CONCERNÉ",""),"")</f>
        <v/>
      </c>
      <c r="Q50" s="91" t="str">
        <f>IFERROR(ROUND(J50/P50,0),"")</f>
        <v/>
      </c>
      <c r="U50" s="57"/>
      <c r="V50" s="57"/>
      <c r="W50" s="57"/>
      <c r="X50" s="57"/>
      <c r="Y50" s="57"/>
      <c r="Z50" s="57"/>
      <c r="AA50" s="57"/>
      <c r="AC50" s="57"/>
    </row>
  </sheetData>
  <mergeCells count="98">
    <mergeCell ref="R49:AB49"/>
    <mergeCell ref="R32:AB32"/>
    <mergeCell ref="R33:AB33"/>
    <mergeCell ref="R35:AB35"/>
    <mergeCell ref="R36:AB36"/>
    <mergeCell ref="R37:AB37"/>
    <mergeCell ref="R44:AB44"/>
    <mergeCell ref="R45:AB45"/>
    <mergeCell ref="R47:AB47"/>
    <mergeCell ref="R48:AB48"/>
    <mergeCell ref="R20:AB20"/>
    <mergeCell ref="R21:AB21"/>
    <mergeCell ref="R24:AB24"/>
    <mergeCell ref="R25:AB25"/>
    <mergeCell ref="R28:AB28"/>
    <mergeCell ref="R23:AB23"/>
    <mergeCell ref="R7:AB7"/>
    <mergeCell ref="R8:AB8"/>
    <mergeCell ref="R9:AB9"/>
    <mergeCell ref="R11:AB11"/>
    <mergeCell ref="R12:AB12"/>
    <mergeCell ref="R13:AB13"/>
    <mergeCell ref="R15:AB15"/>
    <mergeCell ref="R16:AB16"/>
    <mergeCell ref="R17:AB17"/>
    <mergeCell ref="R19:AB19"/>
    <mergeCell ref="A39:A41"/>
    <mergeCell ref="C39:C41"/>
    <mergeCell ref="K39:K41"/>
    <mergeCell ref="R39:AB39"/>
    <mergeCell ref="R41:AB41"/>
    <mergeCell ref="R40:AB40"/>
    <mergeCell ref="R31:AB31"/>
    <mergeCell ref="A27:A29"/>
    <mergeCell ref="C27:C29"/>
    <mergeCell ref="K27:K29"/>
    <mergeCell ref="R27:AB27"/>
    <mergeCell ref="M27:Q27"/>
    <mergeCell ref="A31:A33"/>
    <mergeCell ref="C31:C33"/>
    <mergeCell ref="K31:K33"/>
    <mergeCell ref="M28:Q28"/>
    <mergeCell ref="M29:Q29"/>
    <mergeCell ref="R29:AB29"/>
    <mergeCell ref="M24:Q24"/>
    <mergeCell ref="M25:Q25"/>
    <mergeCell ref="M21:Q21"/>
    <mergeCell ref="M23:Q23"/>
    <mergeCell ref="M20:Q20"/>
    <mergeCell ref="A19:A21"/>
    <mergeCell ref="C19:C21"/>
    <mergeCell ref="K19:K21"/>
    <mergeCell ref="A35:A37"/>
    <mergeCell ref="C35:C37"/>
    <mergeCell ref="K35:K37"/>
    <mergeCell ref="A23:A25"/>
    <mergeCell ref="C23:C25"/>
    <mergeCell ref="K23:K25"/>
    <mergeCell ref="M13:Q13"/>
    <mergeCell ref="M15:Q15"/>
    <mergeCell ref="M16:Q16"/>
    <mergeCell ref="A11:A13"/>
    <mergeCell ref="C11:C13"/>
    <mergeCell ref="K11:K13"/>
    <mergeCell ref="A15:A17"/>
    <mergeCell ref="C15:C17"/>
    <mergeCell ref="K15:K17"/>
    <mergeCell ref="M1:Q1"/>
    <mergeCell ref="R1:AB1"/>
    <mergeCell ref="A3:A5"/>
    <mergeCell ref="C3:C5"/>
    <mergeCell ref="K3:K5"/>
    <mergeCell ref="M3:Q3"/>
    <mergeCell ref="R3:AB3"/>
    <mergeCell ref="M4:Q4"/>
    <mergeCell ref="R4:AB4"/>
    <mergeCell ref="M5:Q5"/>
    <mergeCell ref="R5:AB5"/>
    <mergeCell ref="H1:L1"/>
    <mergeCell ref="D1:D2"/>
    <mergeCell ref="F1:F2"/>
    <mergeCell ref="G1:G2"/>
    <mergeCell ref="K47:K49"/>
    <mergeCell ref="A47:A49"/>
    <mergeCell ref="C47:C49"/>
    <mergeCell ref="K7:K9"/>
    <mergeCell ref="M7:Q7"/>
    <mergeCell ref="M8:Q8"/>
    <mergeCell ref="M9:Q9"/>
    <mergeCell ref="A43:A45"/>
    <mergeCell ref="C43:C45"/>
    <mergeCell ref="K43:K45"/>
    <mergeCell ref="M17:Q17"/>
    <mergeCell ref="M19:Q19"/>
    <mergeCell ref="A7:A9"/>
    <mergeCell ref="C7:C9"/>
    <mergeCell ref="M11:Q11"/>
    <mergeCell ref="M12:Q12"/>
  </mergeCells>
  <phoneticPr fontId="6" type="noConversion"/>
  <conditionalFormatting sqref="A35:B35 A31:B31 A27:B27 A23:B23 A19:B19 A15:B15 A7:B9 A3:B3 A11:B11">
    <cfRule type="duplicateValues" dxfId="325" priority="273"/>
  </conditionalFormatting>
  <conditionalFormatting sqref="A6:E6">
    <cfRule type="duplicateValues" dxfId="324" priority="221"/>
  </conditionalFormatting>
  <conditionalFormatting sqref="A10:E10">
    <cfRule type="duplicateValues" dxfId="323" priority="208"/>
  </conditionalFormatting>
  <conditionalFormatting sqref="A14:E14">
    <cfRule type="duplicateValues" dxfId="322" priority="195"/>
  </conditionalFormatting>
  <conditionalFormatting sqref="A18:E18">
    <cfRule type="duplicateValues" dxfId="321" priority="182"/>
  </conditionalFormatting>
  <conditionalFormatting sqref="A22:E22">
    <cfRule type="duplicateValues" dxfId="320" priority="169"/>
  </conditionalFormatting>
  <conditionalFormatting sqref="A26:E26">
    <cfRule type="duplicateValues" dxfId="319" priority="156"/>
  </conditionalFormatting>
  <conditionalFormatting sqref="A30:E30">
    <cfRule type="duplicateValues" dxfId="318" priority="143"/>
  </conditionalFormatting>
  <conditionalFormatting sqref="A34:E34">
    <cfRule type="duplicateValues" dxfId="317" priority="130"/>
  </conditionalFormatting>
  <conditionalFormatting sqref="A38:E38">
    <cfRule type="duplicateValues" dxfId="316" priority="31"/>
  </conditionalFormatting>
  <conditionalFormatting sqref="A42:E42">
    <cfRule type="duplicateValues" dxfId="315" priority="22"/>
  </conditionalFormatting>
  <conditionalFormatting sqref="A46:E46">
    <cfRule type="duplicateValues" dxfId="314" priority="13"/>
  </conditionalFormatting>
  <conditionalFormatting sqref="H3:H5 H7:H9 H11:H13 H15:H17 H19:H21 H23:H25 H27:H29 H31:H33 H35:H37 H39:H41 H43:H45 H47:H49">
    <cfRule type="cellIs" dxfId="313" priority="271" operator="between">
      <formula>4</formula>
      <formula>5</formula>
    </cfRule>
    <cfRule type="cellIs" dxfId="312" priority="272" operator="between">
      <formula>2</formula>
      <formula>3</formula>
    </cfRule>
  </conditionalFormatting>
  <conditionalFormatting sqref="H3:I5 H7:I9 H11:I13 H15:I17 H19:I21 H23:I25 H27:I29 H31:I33 H35:I37 H39:I41 H43:I45 H47:I49">
    <cfRule type="cellIs" dxfId="311" priority="229" operator="equal">
      <formula>1</formula>
    </cfRule>
  </conditionalFormatting>
  <conditionalFormatting sqref="I3:I5 I7:I9 I11:I13 I15:I17 I19:I21 I23:I25 I27:I29 I31:I33 I35:I37 I39:I41 I43:I45 I47:I49">
    <cfRule type="cellIs" dxfId="310" priority="266" operator="between">
      <formula>8</formula>
      <formula>16</formula>
    </cfRule>
    <cfRule type="cellIs" dxfId="309" priority="267" operator="equal">
      <formula>4</formula>
    </cfRule>
  </conditionalFormatting>
  <conditionalFormatting sqref="J3:J5 J7:J9 J11:J13 J15:J17 J19:J21 J23:J25 J27:J29 J31:J33 J35:J37 J39:J41 J43:J45 J47:J49">
    <cfRule type="cellIs" dxfId="308" priority="263" operator="greaterThan">
      <formula>12</formula>
    </cfRule>
    <cfRule type="cellIs" dxfId="307" priority="264" operator="between">
      <formula>8</formula>
      <formula>12</formula>
    </cfRule>
    <cfRule type="cellIs" dxfId="306" priority="265" operator="lessThan">
      <formula>8</formula>
    </cfRule>
  </conditionalFormatting>
  <conditionalFormatting sqref="L6">
    <cfRule type="cellIs" dxfId="305" priority="212" operator="between">
      <formula>4</formula>
      <formula>5</formula>
    </cfRule>
    <cfRule type="cellIs" dxfId="304" priority="213" operator="between">
      <formula>2</formula>
      <formula>3</formula>
    </cfRule>
  </conditionalFormatting>
  <conditionalFormatting sqref="L10">
    <cfRule type="cellIs" dxfId="303" priority="199" operator="between">
      <formula>4</formula>
      <formula>5</formula>
    </cfRule>
    <cfRule type="cellIs" dxfId="302" priority="200" operator="between">
      <formula>2</formula>
      <formula>3</formula>
    </cfRule>
  </conditionalFormatting>
  <conditionalFormatting sqref="L14">
    <cfRule type="cellIs" dxfId="301" priority="186" operator="between">
      <formula>4</formula>
      <formula>5</formula>
    </cfRule>
    <cfRule type="cellIs" dxfId="300" priority="187" operator="between">
      <formula>2</formula>
      <formula>3</formula>
    </cfRule>
  </conditionalFormatting>
  <conditionalFormatting sqref="L18">
    <cfRule type="cellIs" dxfId="299" priority="173" operator="between">
      <formula>4</formula>
      <formula>5</formula>
    </cfRule>
    <cfRule type="cellIs" dxfId="298" priority="174" operator="between">
      <formula>2</formula>
      <formula>3</formula>
    </cfRule>
  </conditionalFormatting>
  <conditionalFormatting sqref="L22">
    <cfRule type="cellIs" dxfId="297" priority="160" operator="between">
      <formula>4</formula>
      <formula>5</formula>
    </cfRule>
    <cfRule type="cellIs" dxfId="296" priority="161" operator="between">
      <formula>2</formula>
      <formula>3</formula>
    </cfRule>
  </conditionalFormatting>
  <conditionalFormatting sqref="L26">
    <cfRule type="cellIs" dxfId="295" priority="147" operator="between">
      <formula>4</formula>
      <formula>5</formula>
    </cfRule>
    <cfRule type="cellIs" dxfId="294" priority="148" operator="between">
      <formula>2</formula>
      <formula>3</formula>
    </cfRule>
  </conditionalFormatting>
  <conditionalFormatting sqref="L30">
    <cfRule type="cellIs" dxfId="293" priority="134" operator="between">
      <formula>4</formula>
      <formula>5</formula>
    </cfRule>
    <cfRule type="cellIs" dxfId="292" priority="135" operator="between">
      <formula>2</formula>
      <formula>3</formula>
    </cfRule>
  </conditionalFormatting>
  <conditionalFormatting sqref="L34">
    <cfRule type="cellIs" dxfId="291" priority="121" operator="between">
      <formula>4</formula>
      <formula>5</formula>
    </cfRule>
    <cfRule type="cellIs" dxfId="290" priority="122" operator="between">
      <formula>2</formula>
      <formula>3</formula>
    </cfRule>
  </conditionalFormatting>
  <conditionalFormatting sqref="L38">
    <cfRule type="cellIs" dxfId="289" priority="26" operator="between">
      <formula>4</formula>
      <formula>5</formula>
    </cfRule>
    <cfRule type="cellIs" dxfId="288" priority="27" operator="between">
      <formula>2</formula>
      <formula>3</formula>
    </cfRule>
  </conditionalFormatting>
  <conditionalFormatting sqref="L42">
    <cfRule type="cellIs" dxfId="287" priority="17" operator="between">
      <formula>4</formula>
      <formula>5</formula>
    </cfRule>
    <cfRule type="cellIs" dxfId="286" priority="18" operator="between">
      <formula>2</formula>
      <formula>3</formula>
    </cfRule>
  </conditionalFormatting>
  <conditionalFormatting sqref="L46">
    <cfRule type="cellIs" dxfId="285" priority="8" operator="between">
      <formula>4</formula>
      <formula>5</formula>
    </cfRule>
    <cfRule type="cellIs" dxfId="284" priority="9" operator="between">
      <formula>2</formula>
      <formula>3</formula>
    </cfRule>
  </conditionalFormatting>
  <conditionalFormatting sqref="L6:N6">
    <cfRule type="cellIs" dxfId="283" priority="222" operator="equal">
      <formula>1</formula>
    </cfRule>
  </conditionalFormatting>
  <conditionalFormatting sqref="L10:N10">
    <cfRule type="cellIs" dxfId="282" priority="209" operator="equal">
      <formula>1</formula>
    </cfRule>
  </conditionalFormatting>
  <conditionalFormatting sqref="L14:N14">
    <cfRule type="cellIs" dxfId="281" priority="196" operator="equal">
      <formula>1</formula>
    </cfRule>
  </conditionalFormatting>
  <conditionalFormatting sqref="L18:N18">
    <cfRule type="cellIs" dxfId="280" priority="183" operator="equal">
      <formula>1</formula>
    </cfRule>
  </conditionalFormatting>
  <conditionalFormatting sqref="L22:N22">
    <cfRule type="cellIs" dxfId="279" priority="170" operator="equal">
      <formula>1</formula>
    </cfRule>
  </conditionalFormatting>
  <conditionalFormatting sqref="L26:N26">
    <cfRule type="cellIs" dxfId="278" priority="157" operator="equal">
      <formula>1</formula>
    </cfRule>
  </conditionalFormatting>
  <conditionalFormatting sqref="L30:N30">
    <cfRule type="cellIs" dxfId="277" priority="144" operator="equal">
      <formula>1</formula>
    </cfRule>
  </conditionalFormatting>
  <conditionalFormatting sqref="L34:N34">
    <cfRule type="cellIs" dxfId="276" priority="131" operator="equal">
      <formula>1</formula>
    </cfRule>
  </conditionalFormatting>
  <conditionalFormatting sqref="L38:N38">
    <cfRule type="cellIs" dxfId="275" priority="32" operator="equal">
      <formula>1</formula>
    </cfRule>
  </conditionalFormatting>
  <conditionalFormatting sqref="L42:N42">
    <cfRule type="cellIs" dxfId="274" priority="23" operator="equal">
      <formula>1</formula>
    </cfRule>
  </conditionalFormatting>
  <conditionalFormatting sqref="L46:N46">
    <cfRule type="cellIs" dxfId="273" priority="14" operator="equal">
      <formula>1</formula>
    </cfRule>
  </conditionalFormatting>
  <conditionalFormatting sqref="M6:N6">
    <cfRule type="cellIs" dxfId="272" priority="223" operator="between">
      <formula>8</formula>
      <formula>16</formula>
    </cfRule>
    <cfRule type="cellIs" dxfId="271" priority="224" operator="equal">
      <formula>4</formula>
    </cfRule>
  </conditionalFormatting>
  <conditionalFormatting sqref="M10:N10">
    <cfRule type="cellIs" dxfId="270" priority="210" operator="between">
      <formula>8</formula>
      <formula>16</formula>
    </cfRule>
    <cfRule type="cellIs" dxfId="269" priority="211" operator="equal">
      <formula>4</formula>
    </cfRule>
  </conditionalFormatting>
  <conditionalFormatting sqref="M14:N14">
    <cfRule type="cellIs" dxfId="268" priority="197" operator="between">
      <formula>8</formula>
      <formula>16</formula>
    </cfRule>
    <cfRule type="cellIs" dxfId="267" priority="198" operator="equal">
      <formula>4</formula>
    </cfRule>
  </conditionalFormatting>
  <conditionalFormatting sqref="M18:N18">
    <cfRule type="cellIs" dxfId="266" priority="184" operator="between">
      <formula>8</formula>
      <formula>16</formula>
    </cfRule>
    <cfRule type="cellIs" dxfId="265" priority="185" operator="equal">
      <formula>4</formula>
    </cfRule>
  </conditionalFormatting>
  <conditionalFormatting sqref="M22:N22">
    <cfRule type="cellIs" dxfId="264" priority="171" operator="between">
      <formula>8</formula>
      <formula>16</formula>
    </cfRule>
    <cfRule type="cellIs" dxfId="263" priority="172" operator="equal">
      <formula>4</formula>
    </cfRule>
  </conditionalFormatting>
  <conditionalFormatting sqref="M26:N26">
    <cfRule type="cellIs" dxfId="262" priority="158" operator="between">
      <formula>8</formula>
      <formula>16</formula>
    </cfRule>
    <cfRule type="cellIs" dxfId="261" priority="159" operator="equal">
      <formula>4</formula>
    </cfRule>
  </conditionalFormatting>
  <conditionalFormatting sqref="M30:N30">
    <cfRule type="cellIs" dxfId="260" priority="145" operator="between">
      <formula>8</formula>
      <formula>16</formula>
    </cfRule>
    <cfRule type="cellIs" dxfId="259" priority="146" operator="equal">
      <formula>4</formula>
    </cfRule>
  </conditionalFormatting>
  <conditionalFormatting sqref="M34:N34">
    <cfRule type="cellIs" dxfId="258" priority="132" operator="between">
      <formula>8</formula>
      <formula>16</formula>
    </cfRule>
    <cfRule type="cellIs" dxfId="257" priority="133" operator="equal">
      <formula>4</formula>
    </cfRule>
  </conditionalFormatting>
  <conditionalFormatting sqref="M38:N38">
    <cfRule type="cellIs" dxfId="256" priority="33" operator="between">
      <formula>8</formula>
      <formula>16</formula>
    </cfRule>
    <cfRule type="cellIs" dxfId="255" priority="34" operator="equal">
      <formula>4</formula>
    </cfRule>
  </conditionalFormatting>
  <conditionalFormatting sqref="M42:N42">
    <cfRule type="cellIs" dxfId="254" priority="24" operator="between">
      <formula>8</formula>
      <formula>16</formula>
    </cfRule>
    <cfRule type="cellIs" dxfId="253" priority="25" operator="equal">
      <formula>4</formula>
    </cfRule>
  </conditionalFormatting>
  <conditionalFormatting sqref="M46:N46">
    <cfRule type="cellIs" dxfId="252" priority="15" operator="between">
      <formula>8</formula>
      <formula>16</formula>
    </cfRule>
    <cfRule type="cellIs" dxfId="251" priority="16" operator="equal">
      <formula>4</formula>
    </cfRule>
  </conditionalFormatting>
  <conditionalFormatting sqref="O6">
    <cfRule type="cellIs" dxfId="250" priority="214" operator="between">
      <formula>16</formula>
      <formula>80</formula>
    </cfRule>
    <cfRule type="cellIs" dxfId="249" priority="215" operator="between">
      <formula>8</formula>
      <formula>16</formula>
    </cfRule>
    <cfRule type="cellIs" dxfId="248" priority="216" operator="between">
      <formula>1</formula>
      <formula>7</formula>
    </cfRule>
  </conditionalFormatting>
  <conditionalFormatting sqref="O10">
    <cfRule type="cellIs" dxfId="247" priority="201" operator="between">
      <formula>16</formula>
      <formula>80</formula>
    </cfRule>
    <cfRule type="cellIs" dxfId="246" priority="202" operator="between">
      <formula>8</formula>
      <formula>16</formula>
    </cfRule>
    <cfRule type="cellIs" dxfId="245" priority="203" operator="between">
      <formula>1</formula>
      <formula>7</formula>
    </cfRule>
  </conditionalFormatting>
  <conditionalFormatting sqref="O14">
    <cfRule type="cellIs" dxfId="244" priority="188" operator="between">
      <formula>16</formula>
      <formula>80</formula>
    </cfRule>
    <cfRule type="cellIs" dxfId="243" priority="189" operator="between">
      <formula>8</formula>
      <formula>16</formula>
    </cfRule>
    <cfRule type="cellIs" dxfId="242" priority="190" operator="between">
      <formula>1</formula>
      <formula>7</formula>
    </cfRule>
  </conditionalFormatting>
  <conditionalFormatting sqref="O18">
    <cfRule type="cellIs" dxfId="241" priority="175" operator="between">
      <formula>16</formula>
      <formula>80</formula>
    </cfRule>
    <cfRule type="cellIs" dxfId="240" priority="176" operator="between">
      <formula>8</formula>
      <formula>16</formula>
    </cfRule>
    <cfRule type="cellIs" dxfId="239" priority="177" operator="between">
      <formula>1</formula>
      <formula>7</formula>
    </cfRule>
  </conditionalFormatting>
  <conditionalFormatting sqref="O22">
    <cfRule type="cellIs" dxfId="238" priority="162" operator="between">
      <formula>16</formula>
      <formula>80</formula>
    </cfRule>
    <cfRule type="cellIs" dxfId="237" priority="163" operator="between">
      <formula>8</formula>
      <formula>16</formula>
    </cfRule>
    <cfRule type="cellIs" dxfId="236" priority="164" operator="between">
      <formula>1</formula>
      <formula>7</formula>
    </cfRule>
  </conditionalFormatting>
  <conditionalFormatting sqref="O26">
    <cfRule type="cellIs" dxfId="235" priority="149" operator="between">
      <formula>16</formula>
      <formula>80</formula>
    </cfRule>
    <cfRule type="cellIs" dxfId="234" priority="150" operator="between">
      <formula>8</formula>
      <formula>16</formula>
    </cfRule>
    <cfRule type="cellIs" dxfId="233" priority="151" operator="between">
      <formula>1</formula>
      <formula>7</formula>
    </cfRule>
  </conditionalFormatting>
  <conditionalFormatting sqref="O30">
    <cfRule type="cellIs" dxfId="232" priority="136" operator="between">
      <formula>16</formula>
      <formula>80</formula>
    </cfRule>
    <cfRule type="cellIs" dxfId="231" priority="137" operator="between">
      <formula>8</formula>
      <formula>16</formula>
    </cfRule>
    <cfRule type="cellIs" dxfId="230" priority="138" operator="between">
      <formula>1</formula>
      <formula>7</formula>
    </cfRule>
  </conditionalFormatting>
  <conditionalFormatting sqref="O34">
    <cfRule type="cellIs" dxfId="229" priority="123" operator="between">
      <formula>16</formula>
      <formula>80</formula>
    </cfRule>
    <cfRule type="cellIs" dxfId="228" priority="124" operator="between">
      <formula>8</formula>
      <formula>16</formula>
    </cfRule>
    <cfRule type="cellIs" dxfId="227" priority="125" operator="between">
      <formula>1</formula>
      <formula>7</formula>
    </cfRule>
  </conditionalFormatting>
  <conditionalFormatting sqref="O38">
    <cfRule type="cellIs" dxfId="226" priority="28" operator="between">
      <formula>16</formula>
      <formula>80</formula>
    </cfRule>
    <cfRule type="cellIs" dxfId="225" priority="29" operator="between">
      <formula>8</formula>
      <formula>16</formula>
    </cfRule>
    <cfRule type="cellIs" dxfId="224" priority="30" operator="between">
      <formula>1</formula>
      <formula>7</formula>
    </cfRule>
  </conditionalFormatting>
  <conditionalFormatting sqref="O42">
    <cfRule type="cellIs" dxfId="223" priority="19" operator="between">
      <formula>16</formula>
      <formula>80</formula>
    </cfRule>
    <cfRule type="cellIs" dxfId="222" priority="20" operator="between">
      <formula>8</formula>
      <formula>16</formula>
    </cfRule>
    <cfRule type="cellIs" dxfId="221" priority="21" operator="between">
      <formula>1</formula>
      <formula>7</formula>
    </cfRule>
  </conditionalFormatting>
  <conditionalFormatting sqref="O46">
    <cfRule type="cellIs" dxfId="220" priority="10" operator="between">
      <formula>16</formula>
      <formula>80</formula>
    </cfRule>
    <cfRule type="cellIs" dxfId="219" priority="11" operator="between">
      <formula>8</formula>
      <formula>16</formula>
    </cfRule>
    <cfRule type="cellIs" dxfId="218" priority="12" operator="between">
      <formula>1</formula>
      <formula>7</formula>
    </cfRule>
  </conditionalFormatting>
  <conditionalFormatting sqref="O31:P33 O35:P37 O39:P41 O43:P45 O47:P50">
    <cfRule type="expression" dxfId="217" priority="249">
      <formula>OR($O31="TRÈS FORT",$O31="TRÈS EFFICACE")</formula>
    </cfRule>
    <cfRule type="expression" dxfId="216" priority="250">
      <formula>OR($O31="FORT",$O31="EFFICACE")</formula>
    </cfRule>
    <cfRule type="expression" dxfId="215" priority="251">
      <formula>OR($O31="MOYENNE",$O31="PARTIELLE")</formula>
    </cfRule>
    <cfRule type="expression" dxfId="214" priority="252">
      <formula>OR($O31="FAIBLE",$O31="NON EFFICACE",$O31="NON EXISTANTE")</formula>
    </cfRule>
  </conditionalFormatting>
  <conditionalFormatting sqref="Q31:Q33 Q35:Q37 Q39:Q41 Q43:Q45 Q47:Q50">
    <cfRule type="cellIs" dxfId="213" priority="243" operator="between">
      <formula>8</formula>
      <formula>16</formula>
    </cfRule>
    <cfRule type="cellIs" dxfId="212" priority="244" operator="between">
      <formula>1</formula>
      <formula>7</formula>
    </cfRule>
  </conditionalFormatting>
  <conditionalFormatting sqref="Q31:Q33 Q39:Q41 Q43:Q45 Q47:Q50">
    <cfRule type="cellIs" dxfId="211" priority="260" operator="between">
      <formula>16</formula>
      <formula>80</formula>
    </cfRule>
  </conditionalFormatting>
  <conditionalFormatting sqref="Q35:Q37">
    <cfRule type="cellIs" dxfId="210" priority="256" operator="between">
      <formula>16</formula>
      <formula>80</formula>
    </cfRule>
  </conditionalFormatting>
  <conditionalFormatting sqref="Z43">
    <cfRule type="cellIs" dxfId="209" priority="4" operator="equal">
      <formula>"TRÈS EFFICACE"</formula>
    </cfRule>
    <cfRule type="cellIs" dxfId="208" priority="5" operator="equal">
      <formula>"EFFICACE"</formula>
    </cfRule>
    <cfRule type="cellIs" dxfId="207" priority="6" operator="equal">
      <formula>"PARTIELLE"</formula>
    </cfRule>
    <cfRule type="expression" dxfId="206" priority="7">
      <formula>OR($O43="FAIBLE",$O43="NON EFFICACE",$O43="NON EXISTANTE",$O43="NON CONCERNÉ")</formula>
    </cfRule>
  </conditionalFormatting>
  <conditionalFormatting sqref="AB43">
    <cfRule type="cellIs" dxfId="205" priority="1" operator="between">
      <formula>16</formula>
      <formula>80</formula>
    </cfRule>
    <cfRule type="cellIs" dxfId="204" priority="2" operator="between">
      <formula>8</formula>
      <formula>16</formula>
    </cfRule>
    <cfRule type="cellIs" dxfId="203" priority="3" operator="between">
      <formula>1</formula>
      <formula>7</formula>
    </cfRule>
  </conditionalFormatting>
  <dataValidations count="2">
    <dataValidation type="list" allowBlank="1" showInputMessage="1" showErrorMessage="1" sqref="O39 O35:O37 O31:O33 Z43" xr:uid="{C84DA156-1772-4F94-B346-17C795E9934F}">
      <formula1>"NON EFFICACE,NON EXISTANTE,PARTIELLE,EFFICACE,TRÈS EFFICACE,NON CONCERNÉ"</formula1>
    </dataValidation>
    <dataValidation type="list" allowBlank="1" showInputMessage="1" showErrorMessage="1" sqref="O47:O50 O40:O41 O43:O45" xr:uid="{A4E0737B-3241-4278-9916-A3F677619DF0}">
      <formula1>"FAIBLE,NON EFFICACE,NON EXISTANTE,MOYENNE,PARTIELLE,FORT,EFFICACE,TRÈS FORT, TRÈS EFFICACE,NON CONCERNÉ"</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5BEFA-864A-4E68-97C9-B6567110E084}">
  <sheetPr>
    <tabColor rgb="FFA9D08E"/>
  </sheetPr>
  <dimension ref="A1:Z168"/>
  <sheetViews>
    <sheetView topLeftCell="B1" zoomScale="55" zoomScaleNormal="55" workbookViewId="0">
      <selection activeCell="L11" sqref="L11"/>
    </sheetView>
  </sheetViews>
  <sheetFormatPr baseColWidth="10" defaultColWidth="11.42578125" defaultRowHeight="15" outlineLevelCol="1" x14ac:dyDescent="0.25"/>
  <cols>
    <col min="1" max="1" width="37.85546875" style="107" customWidth="1"/>
    <col min="2" max="2" width="25.7109375" style="108" customWidth="1"/>
    <col min="3" max="5" width="25.7109375" style="108" hidden="1" customWidth="1"/>
    <col min="6" max="6" width="13.5703125" style="108" customWidth="1"/>
    <col min="7" max="7" width="19.5703125" style="108" customWidth="1"/>
    <col min="8" max="8" width="27.85546875" style="108" bestFit="1" customWidth="1"/>
    <col min="9" max="9" width="45.28515625" style="109" customWidth="1"/>
    <col min="10" max="10" width="56.7109375" style="109" customWidth="1"/>
    <col min="11" max="11" width="41.85546875" style="109" customWidth="1"/>
    <col min="12" max="12" width="28" style="109" customWidth="1"/>
    <col min="13" max="13" width="24.7109375" style="108" customWidth="1"/>
    <col min="14" max="14" width="16.7109375" style="108" customWidth="1"/>
    <col min="15" max="15" width="40.85546875" style="118" customWidth="1"/>
    <col min="16" max="16" width="12.5703125" style="118" customWidth="1"/>
    <col min="17" max="25" width="11.42578125" style="118"/>
    <col min="26" max="26" width="11.42578125" style="100" outlineLevel="1"/>
    <col min="27" max="16384" width="11.42578125" style="100"/>
  </cols>
  <sheetData>
    <row r="1" spans="1:25" ht="14.65" customHeight="1" x14ac:dyDescent="0.25">
      <c r="A1" s="261" t="s">
        <v>3</v>
      </c>
      <c r="B1" s="258" t="s">
        <v>54</v>
      </c>
      <c r="C1" s="259"/>
      <c r="D1" s="259"/>
      <c r="E1" s="259"/>
      <c r="F1" s="259"/>
      <c r="G1" s="259"/>
      <c r="H1" s="259"/>
      <c r="I1" s="260"/>
      <c r="J1" s="257" t="s">
        <v>1</v>
      </c>
      <c r="K1" s="257"/>
      <c r="L1" s="257"/>
      <c r="M1" s="257"/>
      <c r="N1" s="257"/>
      <c r="O1" s="257" t="s">
        <v>2</v>
      </c>
      <c r="P1" s="257"/>
      <c r="Q1" s="257"/>
      <c r="R1" s="257"/>
      <c r="S1" s="257"/>
      <c r="T1" s="257"/>
      <c r="U1" s="257"/>
      <c r="V1" s="257"/>
      <c r="W1" s="257"/>
      <c r="X1" s="257"/>
      <c r="Y1" s="257"/>
    </row>
    <row r="2" spans="1:25" ht="90" x14ac:dyDescent="0.25">
      <c r="A2" s="262"/>
      <c r="B2" s="101" t="s">
        <v>55</v>
      </c>
      <c r="C2" s="101" t="s">
        <v>476</v>
      </c>
      <c r="D2" s="101" t="s">
        <v>100</v>
      </c>
      <c r="E2" s="101" t="s">
        <v>477</v>
      </c>
      <c r="F2" s="101" t="s">
        <v>56</v>
      </c>
      <c r="G2" s="101" t="s">
        <v>57</v>
      </c>
      <c r="H2" s="101" t="s">
        <v>58</v>
      </c>
      <c r="I2" s="117" t="s">
        <v>8</v>
      </c>
      <c r="J2" s="117" t="s">
        <v>9</v>
      </c>
      <c r="K2" s="117" t="s">
        <v>10</v>
      </c>
      <c r="L2" s="117" t="s">
        <v>11</v>
      </c>
      <c r="M2" s="101" t="s">
        <v>59</v>
      </c>
      <c r="N2" s="101" t="s">
        <v>12</v>
      </c>
      <c r="O2" s="101" t="s">
        <v>13</v>
      </c>
      <c r="P2" s="101" t="s">
        <v>305</v>
      </c>
      <c r="Q2" s="101" t="s">
        <v>14</v>
      </c>
      <c r="R2" s="101" t="s">
        <v>15</v>
      </c>
      <c r="S2" s="101" t="s">
        <v>16</v>
      </c>
      <c r="T2" s="101" t="s">
        <v>17</v>
      </c>
      <c r="U2" s="101" t="s">
        <v>18</v>
      </c>
      <c r="V2" s="101" t="s">
        <v>19</v>
      </c>
      <c r="W2" s="101" t="s">
        <v>225</v>
      </c>
      <c r="X2" s="101" t="s">
        <v>226</v>
      </c>
      <c r="Y2" s="101" t="s">
        <v>20</v>
      </c>
    </row>
    <row r="3" spans="1:25" x14ac:dyDescent="0.25">
      <c r="A3" s="164" t="s">
        <v>482</v>
      </c>
      <c r="B3" s="164"/>
      <c r="C3" s="164"/>
      <c r="D3" s="164"/>
      <c r="E3" s="164"/>
      <c r="F3" s="164"/>
      <c r="G3" s="164"/>
      <c r="H3" s="164"/>
      <c r="I3" s="164"/>
      <c r="J3" s="164"/>
      <c r="K3" s="164"/>
      <c r="L3" s="164"/>
      <c r="M3" s="164"/>
      <c r="N3" s="164"/>
      <c r="O3" s="164"/>
      <c r="P3" s="164"/>
      <c r="Q3" s="164"/>
      <c r="R3" s="164"/>
      <c r="S3" s="164"/>
      <c r="T3" s="164"/>
      <c r="U3" s="164"/>
      <c r="V3" s="164"/>
      <c r="W3" s="164"/>
      <c r="X3" s="164"/>
      <c r="Y3" s="164"/>
    </row>
    <row r="4" spans="1:25" ht="135" x14ac:dyDescent="0.25">
      <c r="A4" s="119" t="s">
        <v>37</v>
      </c>
      <c r="B4" s="13" t="s">
        <v>25</v>
      </c>
      <c r="C4" s="13"/>
      <c r="D4" s="13"/>
      <c r="E4" s="13"/>
      <c r="F4" s="14">
        <v>1</v>
      </c>
      <c r="G4" s="14">
        <v>16</v>
      </c>
      <c r="H4" s="14">
        <f>G4*F4</f>
        <v>16</v>
      </c>
      <c r="I4" s="26" t="s">
        <v>38</v>
      </c>
      <c r="J4" s="26" t="s">
        <v>282</v>
      </c>
      <c r="K4" s="21" t="s">
        <v>483</v>
      </c>
      <c r="L4" s="122" t="s">
        <v>29</v>
      </c>
      <c r="M4" s="23" cm="1">
        <f t="array" ref="M4">IFERROR(_xlfn.IFS(L4="","",L4="NON EFFICACE",1,L4="NON EXISTANTE",1,L4="PARTIELLE",2,L4="EFFICACE",4,L4="TRÈS EFFICACE",12,L4="NON CONCERNÉ",""),"")</f>
        <v>4</v>
      </c>
      <c r="N4" s="24">
        <f>IFERROR(ROUND(H4/M4,0),"")</f>
        <v>4</v>
      </c>
      <c r="O4" s="193" t="s">
        <v>98</v>
      </c>
      <c r="P4" s="193"/>
      <c r="Q4" s="193"/>
      <c r="R4" s="193"/>
      <c r="S4" s="193"/>
      <c r="T4" s="193"/>
      <c r="U4" s="193"/>
      <c r="V4" s="193"/>
      <c r="W4" s="193"/>
      <c r="X4" s="193"/>
      <c r="Y4" s="193"/>
    </row>
    <row r="5" spans="1:25" ht="60" x14ac:dyDescent="0.25">
      <c r="A5" s="120" t="s">
        <v>36</v>
      </c>
      <c r="B5" s="28" t="s">
        <v>25</v>
      </c>
      <c r="C5" s="28"/>
      <c r="D5" s="28"/>
      <c r="E5" s="28"/>
      <c r="F5" s="14">
        <v>1</v>
      </c>
      <c r="G5" s="14">
        <v>16</v>
      </c>
      <c r="H5" s="14">
        <f t="shared" ref="H5:H8" si="0">G5*F5</f>
        <v>16</v>
      </c>
      <c r="I5" s="26" t="s">
        <v>281</v>
      </c>
      <c r="J5" s="26" t="s">
        <v>484</v>
      </c>
      <c r="K5" s="21" t="s">
        <v>234</v>
      </c>
      <c r="L5" s="122" t="s">
        <v>29</v>
      </c>
      <c r="M5" s="23" cm="1">
        <f t="array" ref="M5">IFERROR(_xlfn.IFS(L5="","",L5="NON EFFICACE",1,L5="NON EXISTANTE",1,L5="PARTIELLE",2,L5="EFFICACE",4,L5="TRÈS EFFICACE",12,L5="NON CONCERNÉ",""),"")</f>
        <v>4</v>
      </c>
      <c r="N5" s="24">
        <f t="shared" ref="N5:N8" si="1">IFERROR(ROUND(H5/M5,0),"")</f>
        <v>4</v>
      </c>
      <c r="O5" s="193" t="s">
        <v>98</v>
      </c>
      <c r="P5" s="193"/>
      <c r="Q5" s="193"/>
      <c r="R5" s="193"/>
      <c r="S5" s="193"/>
      <c r="T5" s="193"/>
      <c r="U5" s="193"/>
      <c r="V5" s="193"/>
      <c r="W5" s="193"/>
      <c r="X5" s="193"/>
      <c r="Y5" s="193"/>
    </row>
    <row r="6" spans="1:25" ht="30" x14ac:dyDescent="0.25">
      <c r="A6" s="120" t="s">
        <v>594</v>
      </c>
      <c r="B6" s="28" t="s">
        <v>25</v>
      </c>
      <c r="C6" s="28" t="s">
        <v>595</v>
      </c>
      <c r="D6" s="28" t="s">
        <v>596</v>
      </c>
      <c r="E6" s="28" t="s">
        <v>597</v>
      </c>
      <c r="F6" s="14">
        <v>1</v>
      </c>
      <c r="G6" s="14">
        <v>16</v>
      </c>
      <c r="H6" s="14">
        <f t="shared" si="0"/>
        <v>16</v>
      </c>
      <c r="I6" s="26" t="s">
        <v>598</v>
      </c>
      <c r="J6" s="26" t="s">
        <v>599</v>
      </c>
      <c r="K6" s="21" t="s">
        <v>600</v>
      </c>
      <c r="L6" s="122" t="s">
        <v>29</v>
      </c>
      <c r="M6" s="23" cm="1">
        <f t="array" ref="M6">IFERROR(_xlfn.IFS(L6="","",L6="NON EFFICACE",1,L6="NON EXISTANTE",1,L6="PARTIELLE",2,L6="EFFICACE",4,L6="TRÈS EFFICACE",12,L6="NON CONCERNÉ",""),"")</f>
        <v>4</v>
      </c>
      <c r="N6" s="24">
        <f>IFERROR(ROUND(H6/M6,0),"")</f>
        <v>4</v>
      </c>
      <c r="O6" s="193" t="s">
        <v>98</v>
      </c>
      <c r="P6" s="193"/>
      <c r="Q6" s="193"/>
      <c r="R6" s="193"/>
      <c r="S6" s="193"/>
      <c r="T6" s="193"/>
      <c r="U6" s="193"/>
      <c r="V6" s="193"/>
      <c r="W6" s="193"/>
      <c r="X6" s="193"/>
      <c r="Y6" s="193"/>
    </row>
    <row r="7" spans="1:25" ht="45" x14ac:dyDescent="0.25">
      <c r="A7" s="119" t="s">
        <v>24</v>
      </c>
      <c r="B7" s="28" t="s">
        <v>25</v>
      </c>
      <c r="C7" s="28"/>
      <c r="D7" s="28"/>
      <c r="E7" s="28"/>
      <c r="F7" s="14">
        <v>1</v>
      </c>
      <c r="G7" s="14">
        <v>8</v>
      </c>
      <c r="H7" s="14">
        <f t="shared" si="0"/>
        <v>8</v>
      </c>
      <c r="I7" s="102" t="s">
        <v>73</v>
      </c>
      <c r="J7" s="26" t="s">
        <v>486</v>
      </c>
      <c r="K7" s="15" t="s">
        <v>429</v>
      </c>
      <c r="L7" s="122" t="s">
        <v>29</v>
      </c>
      <c r="M7" s="23" cm="1">
        <f t="array" ref="M7">IFERROR(_xlfn.IFS(L7="","",L7="NON EFFICACE",1,L7="NON EXISTANTE",1,L7="PARTIELLE",2,L7="EFFICACE",4,L7="TRÈS EFFICACE",12,L7="NON CONCERNÉ",""),"")</f>
        <v>4</v>
      </c>
      <c r="N7" s="24">
        <f t="shared" si="1"/>
        <v>2</v>
      </c>
      <c r="O7" s="193" t="s">
        <v>98</v>
      </c>
      <c r="P7" s="193"/>
      <c r="Q7" s="193"/>
      <c r="R7" s="193"/>
      <c r="S7" s="193"/>
      <c r="T7" s="193"/>
      <c r="U7" s="193"/>
      <c r="V7" s="193"/>
      <c r="W7" s="193"/>
      <c r="X7" s="193"/>
      <c r="Y7" s="193"/>
    </row>
    <row r="8" spans="1:25" ht="105.75" customHeight="1" x14ac:dyDescent="0.25">
      <c r="A8" s="119" t="s">
        <v>178</v>
      </c>
      <c r="B8" s="13" t="s">
        <v>48</v>
      </c>
      <c r="C8" s="13"/>
      <c r="D8" s="13"/>
      <c r="E8" s="13"/>
      <c r="F8" s="13">
        <v>1</v>
      </c>
      <c r="G8" s="13">
        <v>16</v>
      </c>
      <c r="H8" s="13">
        <f t="shared" si="0"/>
        <v>16</v>
      </c>
      <c r="I8" s="26" t="s">
        <v>485</v>
      </c>
      <c r="J8" s="15" t="s">
        <v>414</v>
      </c>
      <c r="K8" s="67" t="s">
        <v>442</v>
      </c>
      <c r="L8" s="122" t="s">
        <v>29</v>
      </c>
      <c r="M8" s="23" cm="1">
        <f t="array" ref="M8">IFERROR(_xlfn.IFS(L8="","",L8="NON EFFICACE",1,L8="NON EXISTANTE",1,L8="PARTIELLE",2,L8="EFFICACE",4,L8="TRÈS EFFICACE",12,L8="NON CONCERNÉ",""),"")</f>
        <v>4</v>
      </c>
      <c r="N8" s="24">
        <f t="shared" si="1"/>
        <v>4</v>
      </c>
      <c r="O8" s="193" t="s">
        <v>98</v>
      </c>
      <c r="P8" s="193"/>
      <c r="Q8" s="193"/>
      <c r="R8" s="193"/>
      <c r="S8" s="193"/>
      <c r="T8" s="193"/>
      <c r="U8" s="193"/>
      <c r="V8" s="193"/>
      <c r="W8" s="193"/>
      <c r="X8" s="193"/>
      <c r="Y8" s="193"/>
    </row>
    <row r="9" spans="1:25" x14ac:dyDescent="0.25">
      <c r="A9" s="164" t="s">
        <v>481</v>
      </c>
      <c r="B9" s="164"/>
      <c r="C9" s="164"/>
      <c r="D9" s="164"/>
      <c r="E9" s="164"/>
      <c r="F9" s="164"/>
      <c r="G9" s="164"/>
      <c r="H9" s="164"/>
      <c r="I9" s="164"/>
      <c r="J9" s="164"/>
      <c r="K9" s="164"/>
      <c r="L9" s="164"/>
      <c r="M9" s="164"/>
      <c r="N9" s="164"/>
      <c r="O9" s="164"/>
      <c r="P9" s="164"/>
      <c r="Q9" s="164"/>
      <c r="R9" s="164"/>
      <c r="S9" s="164"/>
      <c r="T9" s="164"/>
      <c r="U9" s="164"/>
      <c r="V9" s="164"/>
      <c r="W9" s="164"/>
      <c r="X9" s="164"/>
      <c r="Y9" s="164"/>
    </row>
    <row r="10" spans="1:25" ht="60" x14ac:dyDescent="0.25">
      <c r="A10" s="120" t="s">
        <v>76</v>
      </c>
      <c r="B10" s="13" t="s">
        <v>40</v>
      </c>
      <c r="C10" s="13"/>
      <c r="D10" s="13"/>
      <c r="E10" s="13"/>
      <c r="F10" s="13">
        <v>1</v>
      </c>
      <c r="G10" s="13">
        <v>8</v>
      </c>
      <c r="H10" s="13">
        <f t="shared" ref="H10:H11" si="2">G10*F10</f>
        <v>8</v>
      </c>
      <c r="I10" s="26" t="s">
        <v>491</v>
      </c>
      <c r="J10" s="60" t="s">
        <v>487</v>
      </c>
      <c r="K10" s="30" t="s">
        <v>488</v>
      </c>
      <c r="L10" s="122" t="s">
        <v>29</v>
      </c>
      <c r="M10" s="23" cm="1">
        <f t="array" ref="M10">IFERROR(_xlfn.IFS(L10="","",L10="NON EFFICACE",1,L10="NON EXISTANTE",1,L10="PARTIELLE",2,L10="EFFICACE",4,L10="TRÈS EFFICACE",12,L10="NON CONCERNÉ",""),"")</f>
        <v>4</v>
      </c>
      <c r="N10" s="24">
        <f>IFERROR(ROUND(H10/M10,0),"")</f>
        <v>2</v>
      </c>
      <c r="O10" s="193" t="s">
        <v>98</v>
      </c>
      <c r="P10" s="193"/>
      <c r="Q10" s="193"/>
      <c r="R10" s="193"/>
      <c r="S10" s="193"/>
      <c r="T10" s="193"/>
      <c r="U10" s="193"/>
      <c r="V10" s="193"/>
      <c r="W10" s="193"/>
      <c r="X10" s="193"/>
      <c r="Y10" s="193"/>
    </row>
    <row r="11" spans="1:25" ht="105" x14ac:dyDescent="0.25">
      <c r="A11" s="120" t="s">
        <v>77</v>
      </c>
      <c r="B11" s="13" t="s">
        <v>40</v>
      </c>
      <c r="C11" s="13"/>
      <c r="D11" s="13"/>
      <c r="E11" s="13"/>
      <c r="F11" s="13">
        <v>1</v>
      </c>
      <c r="G11" s="13">
        <v>8</v>
      </c>
      <c r="H11" s="13">
        <f t="shared" si="2"/>
        <v>8</v>
      </c>
      <c r="I11" s="26" t="s">
        <v>491</v>
      </c>
      <c r="J11" s="60" t="s">
        <v>489</v>
      </c>
      <c r="K11" s="30" t="s">
        <v>490</v>
      </c>
      <c r="L11" s="122" t="s">
        <v>29</v>
      </c>
      <c r="M11" s="23" cm="1">
        <f t="array" ref="M11">IFERROR(_xlfn.IFS(L11="","",L11="NON EFFICACE",1,L11="NON EXISTANTE",1,L11="PARTIELLE",2,L11="EFFICACE",4,L11="TRÈS EFFICACE",12,L11="NON CONCERNÉ",""),"")</f>
        <v>4</v>
      </c>
      <c r="N11" s="24">
        <f>IFERROR(ROUND(H11/M11,0),"")</f>
        <v>2</v>
      </c>
      <c r="O11" s="193" t="s">
        <v>98</v>
      </c>
      <c r="P11" s="193"/>
      <c r="Q11" s="193"/>
      <c r="R11" s="193"/>
      <c r="S11" s="193"/>
      <c r="T11" s="193"/>
      <c r="U11" s="193"/>
      <c r="V11" s="193"/>
      <c r="W11" s="193"/>
      <c r="X11" s="193"/>
      <c r="Y11" s="193"/>
    </row>
    <row r="12" spans="1:25" x14ac:dyDescent="0.25">
      <c r="A12" s="164" t="s">
        <v>179</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row>
    <row r="13" spans="1:25" ht="45" x14ac:dyDescent="0.25">
      <c r="A13" s="120" t="s">
        <v>79</v>
      </c>
      <c r="B13" s="28" t="s">
        <v>25</v>
      </c>
      <c r="C13" s="28"/>
      <c r="D13" s="28"/>
      <c r="E13" s="28"/>
      <c r="F13" s="13">
        <v>1</v>
      </c>
      <c r="G13" s="13">
        <v>16</v>
      </c>
      <c r="H13" s="13">
        <f t="shared" ref="H13:H16" si="3">G13*F13</f>
        <v>16</v>
      </c>
      <c r="I13" s="123" t="s">
        <v>493</v>
      </c>
      <c r="J13" s="60" t="s">
        <v>492</v>
      </c>
      <c r="K13" s="26" t="s">
        <v>495</v>
      </c>
      <c r="L13" s="122" t="s">
        <v>29</v>
      </c>
      <c r="M13" s="23" cm="1">
        <f t="array" ref="M13">IFERROR(_xlfn.IFS(L13="","",L13="NON EFFICACE",1,L13="NON EXISTANTE",1,L13="PARTIELLE",2,L13="EFFICACE",4,L13="TRÈS EFFICACE",12,L13="NON CONCERNÉ",""),"")</f>
        <v>4</v>
      </c>
      <c r="N13" s="24">
        <f>IFERROR(ROUND(H13/M13,0),"")</f>
        <v>4</v>
      </c>
      <c r="O13" s="193" t="s">
        <v>98</v>
      </c>
      <c r="P13" s="193"/>
      <c r="Q13" s="193"/>
      <c r="R13" s="193"/>
      <c r="S13" s="193"/>
      <c r="T13" s="193"/>
      <c r="U13" s="193"/>
      <c r="V13" s="193"/>
      <c r="W13" s="193"/>
      <c r="X13" s="193"/>
      <c r="Y13" s="193"/>
    </row>
    <row r="14" spans="1:25" ht="60" x14ac:dyDescent="0.25">
      <c r="A14" s="120" t="s">
        <v>80</v>
      </c>
      <c r="B14" s="28" t="s">
        <v>81</v>
      </c>
      <c r="C14" s="28"/>
      <c r="D14" s="28"/>
      <c r="E14" s="28"/>
      <c r="F14" s="13">
        <v>1</v>
      </c>
      <c r="G14" s="13">
        <v>16</v>
      </c>
      <c r="H14" s="13">
        <f t="shared" si="3"/>
        <v>16</v>
      </c>
      <c r="I14" s="26" t="s">
        <v>497</v>
      </c>
      <c r="J14" s="60" t="s">
        <v>494</v>
      </c>
      <c r="K14" s="26" t="s">
        <v>496</v>
      </c>
      <c r="L14" s="122" t="s">
        <v>29</v>
      </c>
      <c r="M14" s="23" cm="1">
        <f t="array" ref="M14">IFERROR(_xlfn.IFS(L14="","",L14="NON EFFICACE",1,L14="NON EXISTANTE",1,L14="PARTIELLE",2,L14="EFFICACE",4,L14="TRÈS EFFICACE",12,L14="NON CONCERNÉ",""),"")</f>
        <v>4</v>
      </c>
      <c r="N14" s="24">
        <f t="shared" ref="N14:N17" si="4">IFERROR(ROUND(H14/M14,0),"")</f>
        <v>4</v>
      </c>
      <c r="O14" s="193" t="s">
        <v>98</v>
      </c>
      <c r="P14" s="193"/>
      <c r="Q14" s="193"/>
      <c r="R14" s="193"/>
      <c r="S14" s="193"/>
      <c r="T14" s="193"/>
      <c r="U14" s="193"/>
      <c r="V14" s="193"/>
      <c r="W14" s="193"/>
      <c r="X14" s="193"/>
      <c r="Y14" s="193"/>
    </row>
    <row r="15" spans="1:25" ht="60" x14ac:dyDescent="0.25">
      <c r="A15" s="120" t="s">
        <v>82</v>
      </c>
      <c r="B15" s="28" t="s">
        <v>83</v>
      </c>
      <c r="C15" s="28"/>
      <c r="D15" s="28"/>
      <c r="E15" s="28"/>
      <c r="F15" s="13">
        <v>1</v>
      </c>
      <c r="G15" s="13">
        <v>16</v>
      </c>
      <c r="H15" s="13">
        <f t="shared" si="3"/>
        <v>16</v>
      </c>
      <c r="I15" s="103"/>
      <c r="J15" s="60" t="s">
        <v>498</v>
      </c>
      <c r="K15" s="26" t="s">
        <v>499</v>
      </c>
      <c r="L15" s="122" t="s">
        <v>29</v>
      </c>
      <c r="M15" s="23" cm="1">
        <f t="array" ref="M15">IFERROR(_xlfn.IFS(L15="","",L15="NON EFFICACE",1,L15="NON EXISTANTE",1,L15="PARTIELLE",2,L15="EFFICACE",4,L15="TRÈS EFFICACE",12,L15="NON CONCERNÉ",""),"")</f>
        <v>4</v>
      </c>
      <c r="N15" s="24">
        <f t="shared" si="4"/>
        <v>4</v>
      </c>
      <c r="O15" s="193" t="s">
        <v>98</v>
      </c>
      <c r="P15" s="193"/>
      <c r="Q15" s="193"/>
      <c r="R15" s="193"/>
      <c r="S15" s="193"/>
      <c r="T15" s="193"/>
      <c r="U15" s="193"/>
      <c r="V15" s="193"/>
      <c r="W15" s="193"/>
      <c r="X15" s="193"/>
      <c r="Y15" s="193"/>
    </row>
    <row r="16" spans="1:25" ht="75" x14ac:dyDescent="0.25">
      <c r="A16" s="120" t="s">
        <v>84</v>
      </c>
      <c r="B16" s="28" t="s">
        <v>85</v>
      </c>
      <c r="C16" s="28"/>
      <c r="D16" s="28"/>
      <c r="E16" s="28"/>
      <c r="F16" s="13">
        <v>1</v>
      </c>
      <c r="G16" s="13">
        <v>16</v>
      </c>
      <c r="H16" s="13">
        <f t="shared" si="3"/>
        <v>16</v>
      </c>
      <c r="I16" s="29" t="s">
        <v>500</v>
      </c>
      <c r="J16" s="61" t="s">
        <v>501</v>
      </c>
      <c r="K16" s="26" t="s">
        <v>499</v>
      </c>
      <c r="L16" s="122" t="s">
        <v>29</v>
      </c>
      <c r="M16" s="23" cm="1">
        <f t="array" ref="M16">IFERROR(_xlfn.IFS(L16="","",L16="NON EFFICACE",1,L16="NON EXISTANTE",1,L16="PARTIELLE",2,L16="EFFICACE",4,L16="TRÈS EFFICACE",12,L16="NON CONCERNÉ",""),"")</f>
        <v>4</v>
      </c>
      <c r="N16" s="24">
        <f t="shared" si="4"/>
        <v>4</v>
      </c>
      <c r="O16" s="193" t="s">
        <v>98</v>
      </c>
      <c r="P16" s="193"/>
      <c r="Q16" s="193"/>
      <c r="R16" s="193"/>
      <c r="S16" s="193"/>
      <c r="T16" s="193"/>
      <c r="U16" s="193"/>
      <c r="V16" s="193"/>
      <c r="W16" s="193"/>
      <c r="X16" s="193"/>
      <c r="Y16" s="193"/>
    </row>
    <row r="17" spans="1:25" ht="75" x14ac:dyDescent="0.25">
      <c r="A17" s="120" t="s">
        <v>86</v>
      </c>
      <c r="B17" s="13" t="s">
        <v>87</v>
      </c>
      <c r="C17" s="13"/>
      <c r="D17" s="13"/>
      <c r="E17" s="13"/>
      <c r="F17" s="13">
        <v>1</v>
      </c>
      <c r="G17" s="13">
        <v>8</v>
      </c>
      <c r="H17" s="13">
        <f>G17*F17</f>
        <v>8</v>
      </c>
      <c r="I17" s="26" t="s">
        <v>502</v>
      </c>
      <c r="J17" s="61" t="s">
        <v>503</v>
      </c>
      <c r="K17" s="30" t="s">
        <v>504</v>
      </c>
      <c r="L17" s="122" t="s">
        <v>29</v>
      </c>
      <c r="M17" s="23" cm="1">
        <f t="array" ref="M17">IFERROR(_xlfn.IFS(L17="","",L17="NON EFFICACE",1,L17="NON EXISTANTE",1,L17="PARTIELLE",2,L17="EFFICACE",4,L17="TRÈS EFFICACE",12,L17="NON CONCERNÉ",""),"")</f>
        <v>4</v>
      </c>
      <c r="N17" s="24">
        <f t="shared" si="4"/>
        <v>2</v>
      </c>
      <c r="O17" s="193" t="s">
        <v>98</v>
      </c>
      <c r="P17" s="193"/>
      <c r="Q17" s="193"/>
      <c r="R17" s="193"/>
      <c r="S17" s="193"/>
      <c r="T17" s="193"/>
      <c r="U17" s="193"/>
      <c r="V17" s="193"/>
      <c r="W17" s="193"/>
      <c r="X17" s="193"/>
      <c r="Y17" s="193"/>
    </row>
    <row r="18" spans="1:25" x14ac:dyDescent="0.25">
      <c r="A18" s="164" t="s">
        <v>196</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19" spans="1:25" ht="75" x14ac:dyDescent="0.25">
      <c r="A19" s="120" t="s">
        <v>77</v>
      </c>
      <c r="B19" s="28" t="s">
        <v>28</v>
      </c>
      <c r="C19" s="28"/>
      <c r="D19" s="28"/>
      <c r="E19" s="28"/>
      <c r="F19" s="13">
        <v>1</v>
      </c>
      <c r="G19" s="13">
        <v>16</v>
      </c>
      <c r="H19" s="13">
        <f t="shared" ref="H19:H23" si="5">G19*F19</f>
        <v>16</v>
      </c>
      <c r="I19" s="105"/>
      <c r="J19" s="60" t="s">
        <v>489</v>
      </c>
      <c r="K19" s="30" t="s">
        <v>505</v>
      </c>
      <c r="L19" s="122" t="s">
        <v>29</v>
      </c>
      <c r="M19" s="23" cm="1">
        <f t="array" ref="M19">IFERROR(_xlfn.IFS(L19="","",L19="NON EFFICACE",1,L19="NON EXISTANTE",1,L19="PARTIELLE",2,L19="EFFICACE",4,L19="TRÈS EFFICACE",12,L19="NON CONCERNÉ",""),"")</f>
        <v>4</v>
      </c>
      <c r="N19" s="24">
        <f t="shared" ref="N19:N23" si="6">IFERROR(ROUND(H19/M19,0),"")</f>
        <v>4</v>
      </c>
      <c r="O19" s="193" t="s">
        <v>98</v>
      </c>
      <c r="P19" s="193"/>
      <c r="Q19" s="193"/>
      <c r="R19" s="193"/>
      <c r="S19" s="193"/>
      <c r="T19" s="193"/>
      <c r="U19" s="193"/>
      <c r="V19" s="193"/>
      <c r="W19" s="193"/>
      <c r="X19" s="193"/>
      <c r="Y19" s="193"/>
    </row>
    <row r="20" spans="1:25" ht="75" x14ac:dyDescent="0.25">
      <c r="A20" s="120" t="s">
        <v>197</v>
      </c>
      <c r="B20" s="28" t="s">
        <v>28</v>
      </c>
      <c r="C20" s="28"/>
      <c r="D20" s="28"/>
      <c r="E20" s="28"/>
      <c r="F20" s="13">
        <v>1</v>
      </c>
      <c r="G20" s="13">
        <v>16</v>
      </c>
      <c r="H20" s="13">
        <f t="shared" si="5"/>
        <v>16</v>
      </c>
      <c r="I20" s="105"/>
      <c r="J20" s="60" t="s">
        <v>489</v>
      </c>
      <c r="K20" s="30" t="s">
        <v>505</v>
      </c>
      <c r="L20" s="122" t="s">
        <v>29</v>
      </c>
      <c r="M20" s="23" cm="1">
        <f t="array" ref="M20">IFERROR(_xlfn.IFS(L20="","",L20="NON EFFICACE",1,L20="NON EXISTANTE",1,L20="PARTIELLE",2,L20="EFFICACE",4,L20="TRÈS EFFICACE",12,L20="NON CONCERNÉ",""),"")</f>
        <v>4</v>
      </c>
      <c r="N20" s="24">
        <f t="shared" si="6"/>
        <v>4</v>
      </c>
      <c r="O20" s="193" t="s">
        <v>98</v>
      </c>
      <c r="P20" s="193"/>
      <c r="Q20" s="193"/>
      <c r="R20" s="193"/>
      <c r="S20" s="193"/>
      <c r="T20" s="193"/>
      <c r="U20" s="193"/>
      <c r="V20" s="193"/>
      <c r="W20" s="193"/>
      <c r="X20" s="193"/>
      <c r="Y20" s="193"/>
    </row>
    <row r="21" spans="1:25" ht="90" x14ac:dyDescent="0.25">
      <c r="A21" s="120" t="s">
        <v>180</v>
      </c>
      <c r="B21" s="28" t="s">
        <v>28</v>
      </c>
      <c r="C21" s="28"/>
      <c r="D21" s="28"/>
      <c r="E21" s="28"/>
      <c r="F21" s="13">
        <v>1</v>
      </c>
      <c r="G21" s="13">
        <v>16</v>
      </c>
      <c r="H21" s="13">
        <f t="shared" si="5"/>
        <v>16</v>
      </c>
      <c r="I21" s="25" t="s">
        <v>507</v>
      </c>
      <c r="J21" s="60" t="s">
        <v>506</v>
      </c>
      <c r="K21" s="30" t="s">
        <v>505</v>
      </c>
      <c r="L21" s="122" t="s">
        <v>29</v>
      </c>
      <c r="M21" s="23" cm="1">
        <f t="array" ref="M21">IFERROR(_xlfn.IFS(L21="","",L21="NON EFFICACE",1,L21="NON EXISTANTE",1,L21="PARTIELLE",2,L21="EFFICACE",4,L21="TRÈS EFFICACE",12,L21="NON CONCERNÉ",""),"")</f>
        <v>4</v>
      </c>
      <c r="N21" s="24">
        <f t="shared" si="6"/>
        <v>4</v>
      </c>
      <c r="O21" s="193" t="s">
        <v>98</v>
      </c>
      <c r="P21" s="193"/>
      <c r="Q21" s="193"/>
      <c r="R21" s="193"/>
      <c r="S21" s="193"/>
      <c r="T21" s="193"/>
      <c r="U21" s="193"/>
      <c r="V21" s="193"/>
      <c r="W21" s="193"/>
      <c r="X21" s="193"/>
      <c r="Y21" s="193"/>
    </row>
    <row r="22" spans="1:25" ht="76.5" customHeight="1" x14ac:dyDescent="0.25">
      <c r="A22" s="120" t="s">
        <v>181</v>
      </c>
      <c r="B22" s="28"/>
      <c r="C22" s="28"/>
      <c r="D22" s="28"/>
      <c r="E22" s="28"/>
      <c r="F22" s="13">
        <v>1</v>
      </c>
      <c r="G22" s="13">
        <v>16</v>
      </c>
      <c r="H22" s="13">
        <f t="shared" si="5"/>
        <v>16</v>
      </c>
      <c r="I22" s="55"/>
      <c r="J22" s="25" t="s">
        <v>509</v>
      </c>
      <c r="K22" s="30" t="s">
        <v>508</v>
      </c>
      <c r="L22" s="122" t="s">
        <v>29</v>
      </c>
      <c r="M22" s="23" cm="1">
        <f t="array" ref="M22">IFERROR(_xlfn.IFS(L22="","",L22="NON EFFICACE",1,L22="NON EXISTANTE",1,L22="PARTIELLE",2,L22="EFFICACE",4,L22="TRÈS EFFICACE",12,L22="NON CONCERNÉ",""),"")</f>
        <v>4</v>
      </c>
      <c r="N22" s="24">
        <f t="shared" si="6"/>
        <v>4</v>
      </c>
      <c r="O22" s="193" t="s">
        <v>98</v>
      </c>
      <c r="P22" s="193"/>
      <c r="Q22" s="193"/>
      <c r="R22" s="193"/>
      <c r="S22" s="193"/>
      <c r="T22" s="193"/>
      <c r="U22" s="193"/>
      <c r="V22" s="193"/>
      <c r="W22" s="193"/>
      <c r="X22" s="193"/>
      <c r="Y22" s="193"/>
    </row>
    <row r="23" spans="1:25" ht="60" x14ac:dyDescent="0.25">
      <c r="A23" s="121" t="s">
        <v>182</v>
      </c>
      <c r="B23" s="28" t="s">
        <v>28</v>
      </c>
      <c r="C23" s="28"/>
      <c r="D23" s="28"/>
      <c r="E23" s="28"/>
      <c r="F23" s="13">
        <v>1</v>
      </c>
      <c r="G23" s="13">
        <v>16</v>
      </c>
      <c r="H23" s="13">
        <f t="shared" si="5"/>
        <v>16</v>
      </c>
      <c r="I23" s="104" t="s">
        <v>510</v>
      </c>
      <c r="J23" s="20" t="s">
        <v>511</v>
      </c>
      <c r="K23" s="20" t="s">
        <v>512</v>
      </c>
      <c r="L23" s="122" t="s">
        <v>29</v>
      </c>
      <c r="M23" s="23" cm="1">
        <f t="array" ref="M23">IFERROR(_xlfn.IFS(L23="","",L23="NON EFFICACE",1,L23="NON EXISTANTE",1,L23="PARTIELLE",2,L23="EFFICACE",4,L23="TRÈS EFFICACE",12,L23="NON CONCERNÉ",""),"")</f>
        <v>4</v>
      </c>
      <c r="N23" s="24">
        <f t="shared" si="6"/>
        <v>4</v>
      </c>
      <c r="O23" s="193" t="s">
        <v>98</v>
      </c>
      <c r="P23" s="193"/>
      <c r="Q23" s="193"/>
      <c r="R23" s="193"/>
      <c r="S23" s="193"/>
      <c r="T23" s="193"/>
      <c r="U23" s="193"/>
      <c r="V23" s="193"/>
      <c r="W23" s="193"/>
      <c r="X23" s="193"/>
      <c r="Y23" s="193"/>
    </row>
    <row r="24" spans="1:25" x14ac:dyDescent="0.25">
      <c r="A24" s="164" t="s">
        <v>183</v>
      </c>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row>
    <row r="25" spans="1:25" ht="45" x14ac:dyDescent="0.25">
      <c r="A25" s="120" t="s">
        <v>478</v>
      </c>
      <c r="B25" s="13" t="s">
        <v>40</v>
      </c>
      <c r="C25" s="13"/>
      <c r="D25" s="13"/>
      <c r="E25" s="13"/>
      <c r="F25" s="13">
        <v>1</v>
      </c>
      <c r="G25" s="13">
        <v>8</v>
      </c>
      <c r="H25" s="13">
        <f t="shared" ref="H25:H27" si="7">G25*F25</f>
        <v>8</v>
      </c>
      <c r="I25" s="104" t="s">
        <v>513</v>
      </c>
      <c r="J25" s="104" t="s">
        <v>514</v>
      </c>
      <c r="K25" s="104" t="s">
        <v>516</v>
      </c>
      <c r="L25" s="122" t="s">
        <v>29</v>
      </c>
      <c r="M25" s="23" cm="1">
        <f t="array" ref="M25">IFERROR(_xlfn.IFS(L25="","",L25="NON EFFICACE",1,L25="NON EXISTANTE",1,L25="PARTIELLE",2,L25="EFFICACE",4,L25="TRÈS EFFICACE",12,L25="NON CONCERNÉ",""),"")</f>
        <v>4</v>
      </c>
      <c r="N25" s="24">
        <f t="shared" ref="N25:N27" si="8">IFERROR(ROUND(H25/M25,0),"")</f>
        <v>2</v>
      </c>
      <c r="O25" s="193" t="s">
        <v>98</v>
      </c>
      <c r="P25" s="193"/>
      <c r="Q25" s="193"/>
      <c r="R25" s="193"/>
      <c r="S25" s="193"/>
      <c r="T25" s="193"/>
      <c r="U25" s="193"/>
      <c r="V25" s="193"/>
      <c r="W25" s="193"/>
      <c r="X25" s="193"/>
      <c r="Y25" s="193"/>
    </row>
    <row r="26" spans="1:25" ht="45" x14ac:dyDescent="0.25">
      <c r="A26" s="120" t="s">
        <v>479</v>
      </c>
      <c r="B26" s="13" t="s">
        <v>40</v>
      </c>
      <c r="C26" s="13"/>
      <c r="D26" s="13"/>
      <c r="E26" s="13"/>
      <c r="F26" s="13">
        <v>1</v>
      </c>
      <c r="G26" s="13">
        <v>8</v>
      </c>
      <c r="H26" s="13">
        <f t="shared" si="7"/>
        <v>8</v>
      </c>
      <c r="I26" s="104"/>
      <c r="J26" s="104" t="s">
        <v>515</v>
      </c>
      <c r="K26" s="104" t="s">
        <v>516</v>
      </c>
      <c r="L26" s="122" t="s">
        <v>29</v>
      </c>
      <c r="M26" s="23" cm="1">
        <f t="array" ref="M26">IFERROR(_xlfn.IFS(L26="","",L26="NON EFFICACE",1,L26="NON EXISTANTE",1,L26="PARTIELLE",2,L26="EFFICACE",4,L26="TRÈS EFFICACE",12,L26="NON CONCERNÉ",""),"")</f>
        <v>4</v>
      </c>
      <c r="N26" s="24">
        <f t="shared" si="8"/>
        <v>2</v>
      </c>
      <c r="O26" s="193" t="s">
        <v>98</v>
      </c>
      <c r="P26" s="193"/>
      <c r="Q26" s="193"/>
      <c r="R26" s="193"/>
      <c r="S26" s="193"/>
      <c r="T26" s="193"/>
      <c r="U26" s="193"/>
      <c r="V26" s="193"/>
      <c r="W26" s="193"/>
      <c r="X26" s="193"/>
      <c r="Y26" s="193"/>
    </row>
    <row r="27" spans="1:25" ht="66" customHeight="1" x14ac:dyDescent="0.25">
      <c r="A27" s="120" t="s">
        <v>184</v>
      </c>
      <c r="B27" s="13" t="s">
        <v>40</v>
      </c>
      <c r="C27" s="13"/>
      <c r="D27" s="13"/>
      <c r="E27" s="13"/>
      <c r="F27" s="13">
        <v>1</v>
      </c>
      <c r="G27" s="13">
        <v>8</v>
      </c>
      <c r="H27" s="13">
        <f t="shared" si="7"/>
        <v>8</v>
      </c>
      <c r="I27" s="104"/>
      <c r="J27" s="30" t="s">
        <v>518</v>
      </c>
      <c r="K27" s="30" t="s">
        <v>517</v>
      </c>
      <c r="L27" s="122" t="s">
        <v>29</v>
      </c>
      <c r="M27" s="23" cm="1">
        <f t="array" ref="M27">IFERROR(_xlfn.IFS(L27="","",L27="NON EFFICACE",1,L27="NON EXISTANTE",1,L27="PARTIELLE",2,L27="EFFICACE",4,L27="TRÈS EFFICACE",12,L27="NON CONCERNÉ",""),"")</f>
        <v>4</v>
      </c>
      <c r="N27" s="24">
        <f t="shared" si="8"/>
        <v>2</v>
      </c>
      <c r="O27" s="193" t="s">
        <v>98</v>
      </c>
      <c r="P27" s="193"/>
      <c r="Q27" s="193"/>
      <c r="R27" s="193"/>
      <c r="S27" s="193"/>
      <c r="T27" s="193"/>
      <c r="U27" s="193"/>
      <c r="V27" s="193"/>
      <c r="W27" s="193"/>
      <c r="X27" s="193"/>
      <c r="Y27" s="193"/>
    </row>
    <row r="28" spans="1:25" x14ac:dyDescent="0.25">
      <c r="A28" s="164" t="s">
        <v>185</v>
      </c>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row>
    <row r="29" spans="1:25" ht="75" x14ac:dyDescent="0.25">
      <c r="A29" s="119" t="s">
        <v>186</v>
      </c>
      <c r="B29" s="28" t="s">
        <v>61</v>
      </c>
      <c r="C29" s="28"/>
      <c r="D29" s="28"/>
      <c r="E29" s="28"/>
      <c r="F29" s="13">
        <v>1</v>
      </c>
      <c r="G29" s="13">
        <v>16</v>
      </c>
      <c r="H29" s="13">
        <f t="shared" ref="H29:H35" si="9">G29*F29</f>
        <v>16</v>
      </c>
      <c r="I29" s="104"/>
      <c r="J29" s="30" t="s">
        <v>519</v>
      </c>
      <c r="K29" s="30" t="s">
        <v>520</v>
      </c>
      <c r="L29" s="122" t="s">
        <v>29</v>
      </c>
      <c r="M29" s="23" cm="1">
        <f t="array" ref="M29">IFERROR(_xlfn.IFS(L29="","",L29="NON EFFICACE",1,L29="NON EXISTANTE",1,L29="PARTIELLE",2,L29="EFFICACE",4,L29="TRÈS EFFICACE",12,L29="NON CONCERNÉ",""),"")</f>
        <v>4</v>
      </c>
      <c r="N29" s="24">
        <f t="shared" ref="N29:N35" si="10">IFERROR(ROUND(H29/M29,0),"")</f>
        <v>4</v>
      </c>
      <c r="O29" s="193" t="s">
        <v>98</v>
      </c>
      <c r="P29" s="193"/>
      <c r="Q29" s="193"/>
      <c r="R29" s="193"/>
      <c r="S29" s="193"/>
      <c r="T29" s="193"/>
      <c r="U29" s="193"/>
      <c r="V29" s="193"/>
      <c r="W29" s="193"/>
      <c r="X29" s="193"/>
      <c r="Y29" s="193"/>
    </row>
    <row r="30" spans="1:25" ht="75" x14ac:dyDescent="0.25">
      <c r="A30" s="119" t="s">
        <v>187</v>
      </c>
      <c r="B30" s="28" t="s">
        <v>61</v>
      </c>
      <c r="C30" s="28"/>
      <c r="D30" s="28"/>
      <c r="E30" s="28"/>
      <c r="F30" s="13">
        <v>1</v>
      </c>
      <c r="G30" s="13">
        <v>16</v>
      </c>
      <c r="H30" s="13">
        <f t="shared" si="9"/>
        <v>16</v>
      </c>
      <c r="I30" s="55"/>
      <c r="J30" s="30" t="s">
        <v>519</v>
      </c>
      <c r="K30" s="30" t="s">
        <v>520</v>
      </c>
      <c r="L30" s="122" t="s">
        <v>29</v>
      </c>
      <c r="M30" s="23" cm="1">
        <f t="array" ref="M30">IFERROR(_xlfn.IFS(L30="","",L30="NON EFFICACE",1,L30="NON EXISTANTE",1,L30="PARTIELLE",2,L30="EFFICACE",4,L30="TRÈS EFFICACE",12,L30="NON CONCERNÉ",""),"")</f>
        <v>4</v>
      </c>
      <c r="N30" s="24">
        <f t="shared" si="10"/>
        <v>4</v>
      </c>
      <c r="O30" s="193" t="s">
        <v>98</v>
      </c>
      <c r="P30" s="193"/>
      <c r="Q30" s="193"/>
      <c r="R30" s="193"/>
      <c r="S30" s="193"/>
      <c r="T30" s="193"/>
      <c r="U30" s="193"/>
      <c r="V30" s="193"/>
      <c r="W30" s="193"/>
      <c r="X30" s="193"/>
      <c r="Y30" s="193"/>
    </row>
    <row r="31" spans="1:25" ht="135" x14ac:dyDescent="0.25">
      <c r="A31" s="119" t="s">
        <v>188</v>
      </c>
      <c r="B31" s="28" t="s">
        <v>61</v>
      </c>
      <c r="C31" s="28"/>
      <c r="D31" s="28"/>
      <c r="E31" s="28"/>
      <c r="F31" s="13">
        <v>1</v>
      </c>
      <c r="G31" s="13">
        <v>16</v>
      </c>
      <c r="H31" s="13">
        <f t="shared" si="9"/>
        <v>16</v>
      </c>
      <c r="I31" s="106" t="s">
        <v>189</v>
      </c>
      <c r="J31" s="30" t="s">
        <v>521</v>
      </c>
      <c r="K31" s="30" t="s">
        <v>524</v>
      </c>
      <c r="L31" s="122" t="s">
        <v>29</v>
      </c>
      <c r="M31" s="23" cm="1">
        <f t="array" ref="M31">IFERROR(_xlfn.IFS(L31="","",L31="NON EFFICACE",1,L31="NON EXISTANTE",1,L31="PARTIELLE",2,L31="EFFICACE",4,L31="TRÈS EFFICACE",12,L31="NON CONCERNÉ",""),"")</f>
        <v>4</v>
      </c>
      <c r="N31" s="24">
        <f t="shared" si="10"/>
        <v>4</v>
      </c>
      <c r="O31" s="193" t="s">
        <v>98</v>
      </c>
      <c r="P31" s="193"/>
      <c r="Q31" s="193"/>
      <c r="R31" s="193"/>
      <c r="S31" s="193"/>
      <c r="T31" s="193"/>
      <c r="U31" s="193"/>
      <c r="V31" s="193"/>
      <c r="W31" s="193"/>
      <c r="X31" s="193"/>
      <c r="Y31" s="193"/>
    </row>
    <row r="32" spans="1:25" ht="90" x14ac:dyDescent="0.25">
      <c r="A32" s="119" t="s">
        <v>190</v>
      </c>
      <c r="B32" s="28" t="s">
        <v>61</v>
      </c>
      <c r="C32" s="28"/>
      <c r="D32" s="28"/>
      <c r="E32" s="28"/>
      <c r="F32" s="13">
        <v>1</v>
      </c>
      <c r="G32" s="13">
        <v>16</v>
      </c>
      <c r="H32" s="13">
        <f t="shared" si="9"/>
        <v>16</v>
      </c>
      <c r="I32" s="104"/>
      <c r="J32" s="30" t="s">
        <v>523</v>
      </c>
      <c r="K32" s="30" t="s">
        <v>520</v>
      </c>
      <c r="L32" s="122" t="s">
        <v>29</v>
      </c>
      <c r="M32" s="23" cm="1">
        <f t="array" ref="M32">IFERROR(_xlfn.IFS(L32="","",L32="NON EFFICACE",1,L32="NON EXISTANTE",1,L32="PARTIELLE",2,L32="EFFICACE",4,L32="TRÈS EFFICACE",12,L32="NON CONCERNÉ",""),"")</f>
        <v>4</v>
      </c>
      <c r="N32" s="24">
        <f t="shared" si="10"/>
        <v>4</v>
      </c>
      <c r="O32" s="193" t="s">
        <v>98</v>
      </c>
      <c r="P32" s="193"/>
      <c r="Q32" s="193"/>
      <c r="R32" s="193"/>
      <c r="S32" s="193"/>
      <c r="T32" s="193"/>
      <c r="U32" s="193"/>
      <c r="V32" s="193"/>
      <c r="W32" s="193"/>
      <c r="X32" s="193"/>
      <c r="Y32" s="193"/>
    </row>
    <row r="33" spans="1:25" ht="90" x14ac:dyDescent="0.25">
      <c r="A33" s="120" t="s">
        <v>480</v>
      </c>
      <c r="B33" s="28" t="s">
        <v>61</v>
      </c>
      <c r="C33" s="28"/>
      <c r="D33" s="28"/>
      <c r="E33" s="28"/>
      <c r="F33" s="13">
        <v>1</v>
      </c>
      <c r="G33" s="13">
        <v>16</v>
      </c>
      <c r="H33" s="13">
        <f t="shared" si="9"/>
        <v>16</v>
      </c>
      <c r="I33" s="104"/>
      <c r="J33" s="30" t="s">
        <v>523</v>
      </c>
      <c r="K33" s="30" t="s">
        <v>520</v>
      </c>
      <c r="L33" s="122" t="s">
        <v>29</v>
      </c>
      <c r="M33" s="23" cm="1">
        <f t="array" ref="M33">IFERROR(_xlfn.IFS(L33="","",L33="NON EFFICACE",1,L33="NON EXISTANTE",1,L33="PARTIELLE",2,L33="EFFICACE",4,L33="TRÈS EFFICACE",12,L33="NON CONCERNÉ",""),"")</f>
        <v>4</v>
      </c>
      <c r="N33" s="24">
        <f t="shared" si="10"/>
        <v>4</v>
      </c>
      <c r="O33" s="193" t="s">
        <v>98</v>
      </c>
      <c r="P33" s="193"/>
      <c r="Q33" s="193"/>
      <c r="R33" s="193"/>
      <c r="S33" s="193"/>
      <c r="T33" s="193"/>
      <c r="U33" s="193"/>
      <c r="V33" s="193"/>
      <c r="W33" s="193"/>
      <c r="X33" s="193"/>
      <c r="Y33" s="193"/>
    </row>
    <row r="34" spans="1:25" ht="60" x14ac:dyDescent="0.25">
      <c r="A34" s="120" t="s">
        <v>191</v>
      </c>
      <c r="B34" s="28" t="s">
        <v>61</v>
      </c>
      <c r="C34" s="28"/>
      <c r="D34" s="28"/>
      <c r="E34" s="28"/>
      <c r="F34" s="13">
        <v>1</v>
      </c>
      <c r="G34" s="13">
        <v>16</v>
      </c>
      <c r="H34" s="13">
        <f t="shared" si="9"/>
        <v>16</v>
      </c>
      <c r="I34" s="104" t="s">
        <v>525</v>
      </c>
      <c r="J34" s="30" t="s">
        <v>522</v>
      </c>
      <c r="K34" s="30" t="s">
        <v>520</v>
      </c>
      <c r="L34" s="122" t="s">
        <v>29</v>
      </c>
      <c r="M34" s="23" cm="1">
        <f t="array" ref="M34">IFERROR(_xlfn.IFS(L34="","",L34="NON EFFICACE",1,L34="NON EXISTANTE",1,L34="PARTIELLE",2,L34="EFFICACE",4,L34="TRÈS EFFICACE",12,L34="NON CONCERNÉ",""),"")</f>
        <v>4</v>
      </c>
      <c r="N34" s="24">
        <f t="shared" si="10"/>
        <v>4</v>
      </c>
      <c r="O34" s="193" t="s">
        <v>98</v>
      </c>
      <c r="P34" s="193"/>
      <c r="Q34" s="193"/>
      <c r="R34" s="193"/>
      <c r="S34" s="193"/>
      <c r="T34" s="193"/>
      <c r="U34" s="193"/>
      <c r="V34" s="193"/>
      <c r="W34" s="193"/>
      <c r="X34" s="193"/>
      <c r="Y34" s="193"/>
    </row>
    <row r="35" spans="1:25" ht="30" x14ac:dyDescent="0.25">
      <c r="A35" s="120" t="s">
        <v>192</v>
      </c>
      <c r="B35" s="28" t="s">
        <v>61</v>
      </c>
      <c r="C35" s="28"/>
      <c r="D35" s="28"/>
      <c r="E35" s="28"/>
      <c r="F35" s="13">
        <v>1</v>
      </c>
      <c r="G35" s="13">
        <v>16</v>
      </c>
      <c r="H35" s="13">
        <f t="shared" si="9"/>
        <v>16</v>
      </c>
      <c r="I35" s="30" t="s">
        <v>526</v>
      </c>
      <c r="J35" s="30" t="s">
        <v>528</v>
      </c>
      <c r="K35" s="30" t="s">
        <v>529</v>
      </c>
      <c r="L35" s="122" t="s">
        <v>29</v>
      </c>
      <c r="M35" s="23" cm="1">
        <f t="array" ref="M35">IFERROR(_xlfn.IFS(L35="","",L35="NON EFFICACE",1,L35="NON EXISTANTE",1,L35="PARTIELLE",2,L35="EFFICACE",4,L35="TRÈS EFFICACE",12,L35="NON CONCERNÉ",""),"")</f>
        <v>4</v>
      </c>
      <c r="N35" s="24">
        <f t="shared" si="10"/>
        <v>4</v>
      </c>
      <c r="O35" s="193" t="s">
        <v>98</v>
      </c>
      <c r="P35" s="193"/>
      <c r="Q35" s="193"/>
      <c r="R35" s="193"/>
      <c r="S35" s="193"/>
      <c r="T35" s="193"/>
      <c r="U35" s="193"/>
      <c r="V35" s="193"/>
      <c r="W35" s="193"/>
      <c r="X35" s="193"/>
      <c r="Y35" s="193"/>
    </row>
    <row r="36" spans="1:25" x14ac:dyDescent="0.25">
      <c r="A36" s="164" t="s">
        <v>193</v>
      </c>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row>
    <row r="37" spans="1:25" ht="30" x14ac:dyDescent="0.25">
      <c r="A37" s="120" t="s">
        <v>194</v>
      </c>
      <c r="B37" s="28" t="s">
        <v>61</v>
      </c>
      <c r="C37" s="28"/>
      <c r="D37" s="28"/>
      <c r="E37" s="28"/>
      <c r="F37" s="13">
        <v>1</v>
      </c>
      <c r="G37" s="13">
        <v>16</v>
      </c>
      <c r="H37" s="13">
        <f t="shared" ref="H37" si="11">G37*F37</f>
        <v>16</v>
      </c>
      <c r="I37" s="13"/>
      <c r="J37" s="30" t="s">
        <v>530</v>
      </c>
      <c r="K37" s="30" t="s">
        <v>531</v>
      </c>
      <c r="L37" s="122" t="s">
        <v>29</v>
      </c>
      <c r="M37" s="23" cm="1">
        <f t="array" ref="M37">IFERROR(_xlfn.IFS(L37="","",L37="NON EFFICACE",1,L37="NON EXISTANTE",1,L37="PARTIELLE",2,L37="EFFICACE",4,L37="TRÈS EFFICACE",12,L37="NON CONCERNÉ",""),"")</f>
        <v>4</v>
      </c>
      <c r="N37" s="24">
        <f t="shared" ref="N37" si="12">IFERROR(ROUND(H37/M37,0),"")</f>
        <v>4</v>
      </c>
      <c r="O37" s="193" t="s">
        <v>98</v>
      </c>
      <c r="P37" s="193"/>
      <c r="Q37" s="193"/>
      <c r="R37" s="193"/>
      <c r="S37" s="193"/>
      <c r="T37" s="193"/>
      <c r="U37" s="193"/>
      <c r="V37" s="193"/>
      <c r="W37" s="193"/>
      <c r="X37" s="193"/>
      <c r="Y37" s="193"/>
    </row>
    <row r="38" spans="1:25" ht="30" x14ac:dyDescent="0.25">
      <c r="A38" s="120" t="s">
        <v>195</v>
      </c>
      <c r="B38" s="13" t="s">
        <v>40</v>
      </c>
      <c r="C38" s="13"/>
      <c r="D38" s="13"/>
      <c r="E38" s="13"/>
      <c r="F38" s="263" t="s">
        <v>98</v>
      </c>
      <c r="G38" s="263"/>
      <c r="H38" s="263"/>
      <c r="I38" s="104" t="s">
        <v>527</v>
      </c>
      <c r="J38" s="193" t="s">
        <v>98</v>
      </c>
      <c r="K38" s="193"/>
      <c r="L38" s="193"/>
      <c r="M38" s="193"/>
      <c r="N38" s="193"/>
      <c r="O38" s="193" t="s">
        <v>98</v>
      </c>
      <c r="P38" s="193"/>
      <c r="Q38" s="193"/>
      <c r="R38" s="193"/>
      <c r="S38" s="193"/>
      <c r="T38" s="193"/>
      <c r="U38" s="193"/>
      <c r="V38" s="193"/>
      <c r="W38" s="193"/>
      <c r="X38" s="193"/>
      <c r="Y38" s="193"/>
    </row>
    <row r="39" spans="1:25" x14ac:dyDescent="0.25">
      <c r="A39" s="164" t="s">
        <v>614</v>
      </c>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row>
    <row r="40" spans="1:25" s="109" customFormat="1" ht="30" x14ac:dyDescent="0.25">
      <c r="A40" s="120" t="s">
        <v>611</v>
      </c>
      <c r="B40" s="28" t="s">
        <v>85</v>
      </c>
      <c r="C40" s="108"/>
      <c r="D40" s="108"/>
      <c r="E40" s="108"/>
      <c r="F40" s="13">
        <v>1</v>
      </c>
      <c r="G40" s="13">
        <v>8</v>
      </c>
      <c r="H40" s="13">
        <f t="shared" ref="H40:H43" si="13">G40*F40</f>
        <v>8</v>
      </c>
      <c r="I40" s="13"/>
      <c r="J40" s="30" t="s">
        <v>615</v>
      </c>
      <c r="K40" s="30" t="s">
        <v>616</v>
      </c>
      <c r="L40" s="122" t="s">
        <v>29</v>
      </c>
      <c r="M40" s="23" cm="1">
        <f t="array" ref="M40">IFERROR(_xlfn.IFS(L40="","",L40="NON EFFICACE",1,L40="NON EXISTANTE",1,L40="PARTIELLE",2,L40="EFFICACE",4,L40="TRÈS EFFICACE",12,L40="NON CONCERNÉ",""),"")</f>
        <v>4</v>
      </c>
      <c r="N40" s="24">
        <f t="shared" ref="N40:N43" si="14">IFERROR(ROUND(H40/M40,0),"")</f>
        <v>2</v>
      </c>
      <c r="O40" s="193" t="s">
        <v>98</v>
      </c>
      <c r="P40" s="193"/>
      <c r="Q40" s="193"/>
      <c r="R40" s="193"/>
      <c r="S40" s="193"/>
      <c r="T40" s="193"/>
      <c r="U40" s="193"/>
      <c r="V40" s="193"/>
      <c r="W40" s="193"/>
      <c r="X40" s="193"/>
      <c r="Y40" s="193"/>
    </row>
    <row r="41" spans="1:25" s="109" customFormat="1" ht="45" x14ac:dyDescent="0.25">
      <c r="A41" s="120" t="s">
        <v>612</v>
      </c>
      <c r="B41" s="28" t="s">
        <v>85</v>
      </c>
      <c r="C41" s="108"/>
      <c r="D41" s="108"/>
      <c r="E41" s="108"/>
      <c r="F41" s="13">
        <v>1</v>
      </c>
      <c r="G41" s="13">
        <v>8</v>
      </c>
      <c r="H41" s="13">
        <f t="shared" si="13"/>
        <v>8</v>
      </c>
      <c r="I41" s="13"/>
      <c r="J41" s="30" t="s">
        <v>615</v>
      </c>
      <c r="K41" s="30" t="s">
        <v>616</v>
      </c>
      <c r="L41" s="122" t="s">
        <v>29</v>
      </c>
      <c r="M41" s="23" cm="1">
        <f t="array" ref="M41">IFERROR(_xlfn.IFS(L41="","",L41="NON EFFICACE",1,L41="NON EXISTANTE",1,L41="PARTIELLE",2,L41="EFFICACE",4,L41="TRÈS EFFICACE",12,L41="NON CONCERNÉ",""),"")</f>
        <v>4</v>
      </c>
      <c r="N41" s="24">
        <f t="shared" si="14"/>
        <v>2</v>
      </c>
      <c r="O41" s="193" t="s">
        <v>98</v>
      </c>
      <c r="P41" s="193"/>
      <c r="Q41" s="193"/>
      <c r="R41" s="193"/>
      <c r="S41" s="193"/>
      <c r="T41" s="193"/>
      <c r="U41" s="193"/>
      <c r="V41" s="193"/>
      <c r="W41" s="193"/>
      <c r="X41" s="193"/>
      <c r="Y41" s="193"/>
    </row>
    <row r="42" spans="1:25" s="109" customFormat="1" ht="30" x14ac:dyDescent="0.25">
      <c r="A42" s="120" t="s">
        <v>613</v>
      </c>
      <c r="B42" s="13" t="s">
        <v>40</v>
      </c>
      <c r="C42" s="108"/>
      <c r="D42" s="108"/>
      <c r="E42" s="108"/>
      <c r="F42" s="13">
        <v>1</v>
      </c>
      <c r="G42" s="13">
        <v>8</v>
      </c>
      <c r="H42" s="13">
        <f t="shared" si="13"/>
        <v>8</v>
      </c>
      <c r="I42" s="13"/>
      <c r="J42" s="30" t="s">
        <v>615</v>
      </c>
      <c r="K42" s="30" t="s">
        <v>616</v>
      </c>
      <c r="L42" s="122" t="s">
        <v>29</v>
      </c>
      <c r="M42" s="23" cm="1">
        <f t="array" ref="M42">IFERROR(_xlfn.IFS(L42="","",L42="NON EFFICACE",1,L42="NON EXISTANTE",1,L42="PARTIELLE",2,L42="EFFICACE",4,L42="TRÈS EFFICACE",12,L42="NON CONCERNÉ",""),"")</f>
        <v>4</v>
      </c>
      <c r="N42" s="24">
        <f t="shared" si="14"/>
        <v>2</v>
      </c>
      <c r="O42" s="193" t="s">
        <v>98</v>
      </c>
      <c r="P42" s="193"/>
      <c r="Q42" s="193"/>
      <c r="R42" s="193"/>
      <c r="S42" s="193"/>
      <c r="T42" s="193"/>
      <c r="U42" s="193"/>
      <c r="V42" s="193"/>
      <c r="W42" s="193"/>
      <c r="X42" s="193"/>
      <c r="Y42" s="193"/>
    </row>
    <row r="43" spans="1:25" s="109" customFormat="1" ht="30" x14ac:dyDescent="0.25">
      <c r="A43" s="120" t="s">
        <v>613</v>
      </c>
      <c r="B43" s="13" t="s">
        <v>40</v>
      </c>
      <c r="C43" s="108"/>
      <c r="D43" s="108"/>
      <c r="E43" s="108"/>
      <c r="F43" s="13">
        <v>1</v>
      </c>
      <c r="G43" s="13">
        <v>8</v>
      </c>
      <c r="H43" s="13">
        <f t="shared" si="13"/>
        <v>8</v>
      </c>
      <c r="I43" s="13"/>
      <c r="J43" s="30" t="s">
        <v>617</v>
      </c>
      <c r="K43" s="30" t="s">
        <v>618</v>
      </c>
      <c r="L43" s="122" t="s">
        <v>29</v>
      </c>
      <c r="M43" s="23" cm="1">
        <f t="array" ref="M43">IFERROR(_xlfn.IFS(L43="","",L43="NON EFFICACE",1,L43="NON EXISTANTE",1,L43="PARTIELLE",2,L43="EFFICACE",4,L43="TRÈS EFFICACE",12,L43="NON CONCERNÉ",""),"")</f>
        <v>4</v>
      </c>
      <c r="N43" s="24">
        <f t="shared" si="14"/>
        <v>2</v>
      </c>
      <c r="O43" s="193" t="s">
        <v>98</v>
      </c>
      <c r="P43" s="193"/>
      <c r="Q43" s="193"/>
      <c r="R43" s="193"/>
      <c r="S43" s="193"/>
      <c r="T43" s="193"/>
      <c r="U43" s="193"/>
      <c r="V43" s="193"/>
      <c r="W43" s="193"/>
      <c r="X43" s="193"/>
      <c r="Y43" s="193"/>
    </row>
    <row r="44" spans="1:25" s="109" customFormat="1" x14ac:dyDescent="0.25">
      <c r="A44" s="107"/>
      <c r="B44" s="108"/>
      <c r="C44" s="108"/>
      <c r="D44" s="108"/>
      <c r="E44" s="108"/>
      <c r="F44" s="108"/>
      <c r="G44" s="108"/>
      <c r="H44" s="108"/>
      <c r="M44" s="110"/>
      <c r="N44" s="108" t="str">
        <f t="shared" ref="N44:N92" si="15">IFERROR(ROUND(H44/M44,0),"")</f>
        <v/>
      </c>
      <c r="O44" s="118"/>
      <c r="P44" s="118"/>
      <c r="Q44" s="118"/>
      <c r="R44" s="118"/>
      <c r="S44" s="118"/>
      <c r="T44" s="118"/>
      <c r="U44" s="118"/>
      <c r="V44" s="118"/>
      <c r="W44" s="118"/>
      <c r="X44" s="118"/>
      <c r="Y44" s="118"/>
    </row>
    <row r="45" spans="1:25" s="109" customFormat="1" x14ac:dyDescent="0.25">
      <c r="A45" s="107"/>
      <c r="B45" s="108"/>
      <c r="C45" s="108"/>
      <c r="D45" s="108"/>
      <c r="E45" s="108"/>
      <c r="F45" s="108"/>
      <c r="G45" s="108"/>
      <c r="H45" s="108"/>
      <c r="M45" s="110"/>
      <c r="N45" s="108" t="str">
        <f t="shared" si="15"/>
        <v/>
      </c>
      <c r="O45" s="118"/>
      <c r="P45" s="118"/>
      <c r="Q45" s="118"/>
      <c r="R45" s="118"/>
      <c r="S45" s="118"/>
      <c r="T45" s="118"/>
      <c r="U45" s="118"/>
      <c r="V45" s="118"/>
      <c r="W45" s="118"/>
      <c r="X45" s="118"/>
      <c r="Y45" s="118"/>
    </row>
    <row r="46" spans="1:25" s="109" customFormat="1" x14ac:dyDescent="0.25">
      <c r="A46" s="107"/>
      <c r="B46" s="108"/>
      <c r="C46" s="108"/>
      <c r="D46" s="108"/>
      <c r="E46" s="108"/>
      <c r="F46" s="108"/>
      <c r="G46" s="108"/>
      <c r="H46" s="108"/>
      <c r="M46" s="110"/>
      <c r="N46" s="108" t="str">
        <f t="shared" si="15"/>
        <v/>
      </c>
      <c r="O46" s="118"/>
      <c r="P46" s="118"/>
      <c r="Q46" s="118"/>
      <c r="R46" s="118"/>
      <c r="S46" s="118"/>
      <c r="T46" s="118"/>
      <c r="U46" s="118"/>
      <c r="V46" s="118"/>
      <c r="W46" s="118"/>
      <c r="X46" s="118"/>
      <c r="Y46" s="118"/>
    </row>
    <row r="47" spans="1:25" s="109" customFormat="1" x14ac:dyDescent="0.25">
      <c r="A47" s="107"/>
      <c r="B47" s="108"/>
      <c r="C47" s="108"/>
      <c r="D47" s="108"/>
      <c r="E47" s="108"/>
      <c r="F47" s="108"/>
      <c r="G47" s="108"/>
      <c r="H47" s="108"/>
      <c r="M47" s="110"/>
      <c r="N47" s="108" t="str">
        <f t="shared" si="15"/>
        <v/>
      </c>
      <c r="O47" s="118"/>
      <c r="P47" s="118"/>
      <c r="Q47" s="118"/>
      <c r="R47" s="118"/>
      <c r="S47" s="118"/>
      <c r="T47" s="118"/>
      <c r="U47" s="118"/>
      <c r="V47" s="118"/>
      <c r="W47" s="118"/>
      <c r="X47" s="118"/>
      <c r="Y47" s="118"/>
    </row>
    <row r="48" spans="1:25" s="109" customFormat="1" x14ac:dyDescent="0.25">
      <c r="A48" s="107"/>
      <c r="B48" s="108"/>
      <c r="C48" s="108"/>
      <c r="D48" s="108"/>
      <c r="E48" s="108"/>
      <c r="F48" s="108"/>
      <c r="G48" s="108"/>
      <c r="H48" s="108"/>
      <c r="M48" s="110"/>
      <c r="N48" s="108" t="str">
        <f t="shared" si="15"/>
        <v/>
      </c>
      <c r="O48" s="118"/>
      <c r="P48" s="118"/>
      <c r="Q48" s="118"/>
      <c r="R48" s="118"/>
      <c r="S48" s="118"/>
      <c r="T48" s="118"/>
      <c r="U48" s="118"/>
      <c r="V48" s="118"/>
      <c r="W48" s="118"/>
      <c r="X48" s="118"/>
      <c r="Y48" s="118"/>
    </row>
    <row r="49" spans="1:25" s="109" customFormat="1" x14ac:dyDescent="0.25">
      <c r="A49" s="107"/>
      <c r="B49" s="108"/>
      <c r="C49" s="108"/>
      <c r="D49" s="108"/>
      <c r="E49" s="108"/>
      <c r="F49" s="108"/>
      <c r="G49" s="108"/>
      <c r="H49" s="108"/>
      <c r="M49" s="110"/>
      <c r="N49" s="108" t="str">
        <f t="shared" si="15"/>
        <v/>
      </c>
      <c r="O49" s="118"/>
      <c r="P49" s="118"/>
      <c r="Q49" s="118"/>
      <c r="R49" s="118"/>
      <c r="S49" s="118"/>
      <c r="T49" s="118"/>
      <c r="U49" s="118"/>
      <c r="V49" s="118"/>
      <c r="W49" s="118"/>
      <c r="X49" s="118"/>
      <c r="Y49" s="118"/>
    </row>
    <row r="50" spans="1:25" s="109" customFormat="1" x14ac:dyDescent="0.25">
      <c r="A50" s="107"/>
      <c r="B50" s="108"/>
      <c r="C50" s="108"/>
      <c r="D50" s="108"/>
      <c r="E50" s="108"/>
      <c r="F50" s="108"/>
      <c r="G50" s="108"/>
      <c r="H50" s="108"/>
      <c r="M50" s="110"/>
      <c r="N50" s="108" t="str">
        <f t="shared" si="15"/>
        <v/>
      </c>
      <c r="O50" s="118"/>
      <c r="P50" s="118"/>
      <c r="Q50" s="118"/>
      <c r="R50" s="118"/>
      <c r="S50" s="118"/>
      <c r="T50" s="118"/>
      <c r="U50" s="118"/>
      <c r="V50" s="118"/>
      <c r="W50" s="118"/>
      <c r="X50" s="118"/>
      <c r="Y50" s="118"/>
    </row>
    <row r="51" spans="1:25" s="109" customFormat="1" x14ac:dyDescent="0.25">
      <c r="A51" s="107"/>
      <c r="B51" s="108"/>
      <c r="C51" s="108"/>
      <c r="D51" s="108"/>
      <c r="E51" s="108"/>
      <c r="F51" s="108"/>
      <c r="G51" s="108"/>
      <c r="H51" s="108"/>
      <c r="M51" s="110"/>
      <c r="N51" s="108" t="str">
        <f t="shared" si="15"/>
        <v/>
      </c>
      <c r="O51" s="118"/>
      <c r="P51" s="118"/>
      <c r="Q51" s="118"/>
      <c r="R51" s="118"/>
      <c r="S51" s="118"/>
      <c r="T51" s="118"/>
      <c r="U51" s="118"/>
      <c r="V51" s="118"/>
      <c r="W51" s="118"/>
      <c r="X51" s="118"/>
      <c r="Y51" s="118"/>
    </row>
    <row r="52" spans="1:25" s="109" customFormat="1" x14ac:dyDescent="0.25">
      <c r="A52" s="107"/>
      <c r="B52" s="108"/>
      <c r="C52" s="108"/>
      <c r="D52" s="108"/>
      <c r="E52" s="108"/>
      <c r="F52" s="108"/>
      <c r="G52" s="108"/>
      <c r="H52" s="108"/>
      <c r="M52" s="110"/>
      <c r="N52" s="108" t="str">
        <f t="shared" si="15"/>
        <v/>
      </c>
      <c r="O52" s="118"/>
      <c r="P52" s="118"/>
      <c r="Q52" s="118"/>
      <c r="R52" s="118"/>
      <c r="S52" s="118"/>
      <c r="T52" s="118"/>
      <c r="U52" s="118"/>
      <c r="V52" s="118"/>
      <c r="W52" s="118"/>
      <c r="X52" s="118"/>
      <c r="Y52" s="118"/>
    </row>
    <row r="53" spans="1:25" s="109" customFormat="1" x14ac:dyDescent="0.25">
      <c r="A53" s="107"/>
      <c r="B53" s="108"/>
      <c r="C53" s="108"/>
      <c r="D53" s="108"/>
      <c r="E53" s="108"/>
      <c r="F53" s="108"/>
      <c r="G53" s="108"/>
      <c r="H53" s="108"/>
      <c r="M53" s="110"/>
      <c r="N53" s="108" t="str">
        <f t="shared" si="15"/>
        <v/>
      </c>
      <c r="O53" s="118"/>
      <c r="P53" s="118"/>
      <c r="Q53" s="118"/>
      <c r="R53" s="118"/>
      <c r="S53" s="118"/>
      <c r="T53" s="118"/>
      <c r="U53" s="118"/>
      <c r="V53" s="118"/>
      <c r="W53" s="118"/>
      <c r="X53" s="118"/>
      <c r="Y53" s="118"/>
    </row>
    <row r="54" spans="1:25" s="109" customFormat="1" x14ac:dyDescent="0.25">
      <c r="A54" s="107"/>
      <c r="B54" s="108"/>
      <c r="C54" s="108"/>
      <c r="D54" s="108"/>
      <c r="E54" s="108"/>
      <c r="F54" s="108"/>
      <c r="G54" s="108"/>
      <c r="H54" s="108"/>
      <c r="M54" s="110"/>
      <c r="N54" s="108" t="str">
        <f t="shared" si="15"/>
        <v/>
      </c>
      <c r="O54" s="118"/>
      <c r="P54" s="118"/>
      <c r="Q54" s="118"/>
      <c r="R54" s="118"/>
      <c r="S54" s="118"/>
      <c r="T54" s="118"/>
      <c r="U54" s="118"/>
      <c r="V54" s="118"/>
      <c r="W54" s="118"/>
      <c r="X54" s="118"/>
      <c r="Y54" s="118"/>
    </row>
    <row r="55" spans="1:25" s="109" customFormat="1" x14ac:dyDescent="0.25">
      <c r="A55" s="107"/>
      <c r="B55" s="108"/>
      <c r="C55" s="108"/>
      <c r="D55" s="108"/>
      <c r="E55" s="108"/>
      <c r="F55" s="108"/>
      <c r="G55" s="108"/>
      <c r="H55" s="108"/>
      <c r="M55" s="110"/>
      <c r="N55" s="108" t="str">
        <f t="shared" si="15"/>
        <v/>
      </c>
      <c r="O55" s="118"/>
      <c r="P55" s="118"/>
      <c r="Q55" s="118"/>
      <c r="R55" s="118"/>
      <c r="S55" s="118"/>
      <c r="T55" s="118"/>
      <c r="U55" s="118"/>
      <c r="V55" s="118"/>
      <c r="W55" s="118"/>
      <c r="X55" s="118"/>
      <c r="Y55" s="118"/>
    </row>
    <row r="56" spans="1:25" s="109" customFormat="1" x14ac:dyDescent="0.25">
      <c r="A56" s="107"/>
      <c r="B56" s="108"/>
      <c r="C56" s="108"/>
      <c r="D56" s="108"/>
      <c r="E56" s="108"/>
      <c r="F56" s="108"/>
      <c r="G56" s="108"/>
      <c r="H56" s="108"/>
      <c r="M56" s="110"/>
      <c r="N56" s="108" t="str">
        <f t="shared" si="15"/>
        <v/>
      </c>
      <c r="O56" s="118"/>
      <c r="P56" s="118"/>
      <c r="Q56" s="118"/>
      <c r="R56" s="118"/>
      <c r="S56" s="118"/>
      <c r="T56" s="118"/>
      <c r="U56" s="118"/>
      <c r="V56" s="118"/>
      <c r="W56" s="118"/>
      <c r="X56" s="118"/>
      <c r="Y56" s="118"/>
    </row>
    <row r="57" spans="1:25" s="109" customFormat="1" x14ac:dyDescent="0.25">
      <c r="A57" s="107"/>
      <c r="B57" s="108"/>
      <c r="C57" s="108"/>
      <c r="D57" s="108"/>
      <c r="E57" s="108"/>
      <c r="F57" s="108"/>
      <c r="G57" s="108"/>
      <c r="H57" s="108"/>
      <c r="M57" s="110"/>
      <c r="N57" s="108" t="str">
        <f t="shared" si="15"/>
        <v/>
      </c>
      <c r="O57" s="118"/>
      <c r="P57" s="118"/>
      <c r="Q57" s="118"/>
      <c r="R57" s="118"/>
      <c r="S57" s="118"/>
      <c r="T57" s="118"/>
      <c r="U57" s="118"/>
      <c r="V57" s="118"/>
      <c r="W57" s="118"/>
      <c r="X57" s="118"/>
      <c r="Y57" s="118"/>
    </row>
    <row r="58" spans="1:25" s="109" customFormat="1" x14ac:dyDescent="0.25">
      <c r="A58" s="107"/>
      <c r="B58" s="108"/>
      <c r="C58" s="108"/>
      <c r="D58" s="108"/>
      <c r="E58" s="108"/>
      <c r="F58" s="108"/>
      <c r="G58" s="108"/>
      <c r="H58" s="108"/>
      <c r="M58" s="110"/>
      <c r="N58" s="108" t="str">
        <f t="shared" si="15"/>
        <v/>
      </c>
      <c r="O58" s="118"/>
      <c r="P58" s="118"/>
      <c r="Q58" s="118"/>
      <c r="R58" s="118"/>
      <c r="S58" s="118"/>
      <c r="T58" s="118"/>
      <c r="U58" s="118"/>
      <c r="V58" s="118"/>
      <c r="W58" s="118"/>
      <c r="X58" s="118"/>
      <c r="Y58" s="118"/>
    </row>
    <row r="59" spans="1:25" s="109" customFormat="1" x14ac:dyDescent="0.25">
      <c r="A59" s="107"/>
      <c r="B59" s="108"/>
      <c r="C59" s="108"/>
      <c r="D59" s="108"/>
      <c r="E59" s="108"/>
      <c r="F59" s="108"/>
      <c r="G59" s="108"/>
      <c r="H59" s="108"/>
      <c r="M59" s="110"/>
      <c r="N59" s="108" t="str">
        <f t="shared" si="15"/>
        <v/>
      </c>
      <c r="O59" s="118"/>
      <c r="P59" s="118"/>
      <c r="Q59" s="118"/>
      <c r="R59" s="118"/>
      <c r="S59" s="118"/>
      <c r="T59" s="118"/>
      <c r="U59" s="118"/>
      <c r="V59" s="118"/>
      <c r="W59" s="118"/>
      <c r="X59" s="118"/>
      <c r="Y59" s="118"/>
    </row>
    <row r="60" spans="1:25" s="109" customFormat="1" x14ac:dyDescent="0.25">
      <c r="A60" s="107"/>
      <c r="B60" s="108"/>
      <c r="C60" s="108"/>
      <c r="D60" s="108"/>
      <c r="E60" s="108"/>
      <c r="F60" s="108"/>
      <c r="G60" s="108"/>
      <c r="H60" s="108"/>
      <c r="M60" s="110"/>
      <c r="N60" s="108" t="str">
        <f t="shared" si="15"/>
        <v/>
      </c>
      <c r="O60" s="118"/>
      <c r="P60" s="118"/>
      <c r="Q60" s="118"/>
      <c r="R60" s="118"/>
      <c r="S60" s="118"/>
      <c r="T60" s="118"/>
      <c r="U60" s="118"/>
      <c r="V60" s="118"/>
      <c r="W60" s="118"/>
      <c r="X60" s="118"/>
      <c r="Y60" s="118"/>
    </row>
    <row r="61" spans="1:25" s="109" customFormat="1" x14ac:dyDescent="0.25">
      <c r="A61" s="107"/>
      <c r="B61" s="108"/>
      <c r="C61" s="108"/>
      <c r="D61" s="108"/>
      <c r="E61" s="108"/>
      <c r="F61" s="108"/>
      <c r="G61" s="108"/>
      <c r="H61" s="108"/>
      <c r="M61" s="110"/>
      <c r="N61" s="108" t="str">
        <f t="shared" si="15"/>
        <v/>
      </c>
      <c r="O61" s="118"/>
      <c r="P61" s="118"/>
      <c r="Q61" s="118"/>
      <c r="R61" s="118"/>
      <c r="S61" s="118"/>
      <c r="T61" s="118"/>
      <c r="U61" s="118"/>
      <c r="V61" s="118"/>
      <c r="W61" s="118"/>
      <c r="X61" s="118"/>
      <c r="Y61" s="118"/>
    </row>
    <row r="62" spans="1:25" s="109" customFormat="1" x14ac:dyDescent="0.25">
      <c r="A62" s="107"/>
      <c r="B62" s="108"/>
      <c r="C62" s="108"/>
      <c r="D62" s="108"/>
      <c r="E62" s="108"/>
      <c r="F62" s="108"/>
      <c r="G62" s="108"/>
      <c r="H62" s="108"/>
      <c r="M62" s="110"/>
      <c r="N62" s="108" t="str">
        <f t="shared" si="15"/>
        <v/>
      </c>
      <c r="O62" s="118"/>
      <c r="P62" s="118"/>
      <c r="Q62" s="118"/>
      <c r="R62" s="118"/>
      <c r="S62" s="118"/>
      <c r="T62" s="118"/>
      <c r="U62" s="118"/>
      <c r="V62" s="118"/>
      <c r="W62" s="118"/>
      <c r="X62" s="118"/>
      <c r="Y62" s="118"/>
    </row>
    <row r="63" spans="1:25" s="109" customFormat="1" x14ac:dyDescent="0.25">
      <c r="A63" s="107"/>
      <c r="B63" s="108"/>
      <c r="C63" s="108"/>
      <c r="D63" s="108"/>
      <c r="E63" s="108"/>
      <c r="F63" s="108"/>
      <c r="G63" s="108"/>
      <c r="H63" s="108"/>
      <c r="M63" s="110"/>
      <c r="N63" s="108" t="str">
        <f t="shared" si="15"/>
        <v/>
      </c>
      <c r="O63" s="118"/>
      <c r="P63" s="118"/>
      <c r="Q63" s="118"/>
      <c r="R63" s="118"/>
      <c r="S63" s="118"/>
      <c r="T63" s="118"/>
      <c r="U63" s="118"/>
      <c r="V63" s="118"/>
      <c r="W63" s="118"/>
      <c r="X63" s="118"/>
      <c r="Y63" s="118"/>
    </row>
    <row r="64" spans="1:25" s="109" customFormat="1" x14ac:dyDescent="0.25">
      <c r="A64" s="107"/>
      <c r="B64" s="108"/>
      <c r="C64" s="108"/>
      <c r="D64" s="108"/>
      <c r="E64" s="108"/>
      <c r="F64" s="108"/>
      <c r="G64" s="108"/>
      <c r="H64" s="108"/>
      <c r="M64" s="110"/>
      <c r="N64" s="108" t="str">
        <f t="shared" si="15"/>
        <v/>
      </c>
      <c r="O64" s="118"/>
      <c r="P64" s="118"/>
      <c r="Q64" s="118"/>
      <c r="R64" s="118"/>
      <c r="S64" s="118"/>
      <c r="T64" s="118"/>
      <c r="U64" s="118"/>
      <c r="V64" s="118"/>
      <c r="W64" s="118"/>
      <c r="X64" s="118"/>
      <c r="Y64" s="118"/>
    </row>
    <row r="65" spans="1:25" s="109" customFormat="1" x14ac:dyDescent="0.25">
      <c r="A65" s="107"/>
      <c r="B65" s="108"/>
      <c r="C65" s="108"/>
      <c r="D65" s="108"/>
      <c r="E65" s="108"/>
      <c r="F65" s="108"/>
      <c r="G65" s="108"/>
      <c r="H65" s="108"/>
      <c r="M65" s="110"/>
      <c r="N65" s="108" t="str">
        <f t="shared" si="15"/>
        <v/>
      </c>
      <c r="O65" s="118"/>
      <c r="P65" s="118"/>
      <c r="Q65" s="118"/>
      <c r="R65" s="118"/>
      <c r="S65" s="118"/>
      <c r="T65" s="118"/>
      <c r="U65" s="118"/>
      <c r="V65" s="118"/>
      <c r="W65" s="118"/>
      <c r="X65" s="118"/>
      <c r="Y65" s="118"/>
    </row>
    <row r="66" spans="1:25" s="109" customFormat="1" x14ac:dyDescent="0.25">
      <c r="A66" s="107"/>
      <c r="B66" s="108"/>
      <c r="C66" s="108"/>
      <c r="D66" s="108"/>
      <c r="E66" s="108"/>
      <c r="F66" s="108"/>
      <c r="G66" s="108"/>
      <c r="H66" s="108"/>
      <c r="M66" s="110"/>
      <c r="N66" s="108" t="str">
        <f t="shared" si="15"/>
        <v/>
      </c>
      <c r="O66" s="118"/>
      <c r="P66" s="118"/>
      <c r="Q66" s="118"/>
      <c r="R66" s="118"/>
      <c r="S66" s="118"/>
      <c r="T66" s="118"/>
      <c r="U66" s="118"/>
      <c r="V66" s="118"/>
      <c r="W66" s="118"/>
      <c r="X66" s="118"/>
      <c r="Y66" s="118"/>
    </row>
    <row r="67" spans="1:25" s="109" customFormat="1" x14ac:dyDescent="0.25">
      <c r="A67" s="107"/>
      <c r="B67" s="108"/>
      <c r="C67" s="108"/>
      <c r="D67" s="108"/>
      <c r="E67" s="108"/>
      <c r="F67" s="108"/>
      <c r="G67" s="108"/>
      <c r="H67" s="108"/>
      <c r="M67" s="110" t="str" cm="1">
        <f t="array" ref="M67">IFERROR(_xlfn.IFS(L67="","",L67="FAIBLE",1,L67="NON EFFICACE",1,L67="NON EXISTANTE",1,L67="MOYENNE",2,L67="PARTIELLE",2,L67="FORT",4,L67="EFFICACE",4,L67="TRÈS FORT",12,L67="TRÈS EFFICACE",12,L67="NON CONCERNÉ",""),"")</f>
        <v/>
      </c>
      <c r="N67" s="108" t="str">
        <f t="shared" si="15"/>
        <v/>
      </c>
      <c r="O67" s="118"/>
      <c r="P67" s="118"/>
      <c r="Q67" s="118"/>
      <c r="R67" s="118"/>
      <c r="S67" s="118"/>
      <c r="T67" s="118"/>
      <c r="U67" s="118"/>
      <c r="V67" s="118"/>
      <c r="W67" s="118"/>
      <c r="X67" s="118"/>
      <c r="Y67" s="118"/>
    </row>
    <row r="68" spans="1:25" s="109" customFormat="1" x14ac:dyDescent="0.25">
      <c r="A68" s="107"/>
      <c r="B68" s="108"/>
      <c r="C68" s="108"/>
      <c r="D68" s="108"/>
      <c r="E68" s="108"/>
      <c r="F68" s="108"/>
      <c r="G68" s="108"/>
      <c r="H68" s="108"/>
      <c r="M68" s="110" t="str" cm="1">
        <f t="array" ref="M68">IFERROR(_xlfn.IFS(L68="","",L68="FAIBLE",1,L68="NON EFFICACE",1,L68="NON EXISTANTE",1,L68="MOYENNE",2,L68="PARTIELLE",2,L68="FORT",4,L68="EFFICACE",4,L68="TRÈS FORT",12,L68="TRÈS EFFICACE",12,L68="NON CONCERNÉ",""),"")</f>
        <v/>
      </c>
      <c r="N68" s="108" t="str">
        <f t="shared" si="15"/>
        <v/>
      </c>
      <c r="O68" s="118"/>
      <c r="P68" s="118"/>
      <c r="Q68" s="118"/>
      <c r="R68" s="118"/>
      <c r="S68" s="118"/>
      <c r="T68" s="118"/>
      <c r="U68" s="118"/>
      <c r="V68" s="118"/>
      <c r="W68" s="118"/>
      <c r="X68" s="118"/>
      <c r="Y68" s="118"/>
    </row>
    <row r="69" spans="1:25" s="109" customFormat="1" x14ac:dyDescent="0.25">
      <c r="A69" s="107"/>
      <c r="B69" s="108"/>
      <c r="C69" s="108"/>
      <c r="D69" s="108"/>
      <c r="E69" s="108"/>
      <c r="F69" s="108"/>
      <c r="G69" s="108"/>
      <c r="H69" s="108"/>
      <c r="M69" s="110" t="str" cm="1">
        <f t="array" ref="M69">IFERROR(_xlfn.IFS(L69="","",L69="FAIBLE",1,L69="NON EFFICACE",1,L69="NON EXISTANTE",1,L69="MOYENNE",2,L69="PARTIELLE",2,L69="FORT",4,L69="EFFICACE",4,L69="TRÈS FORT",12,L69="TRÈS EFFICACE",12,L69="NON CONCERNÉ",""),"")</f>
        <v/>
      </c>
      <c r="N69" s="108" t="str">
        <f t="shared" si="15"/>
        <v/>
      </c>
      <c r="O69" s="118"/>
      <c r="P69" s="118"/>
      <c r="Q69" s="118"/>
      <c r="R69" s="118"/>
      <c r="S69" s="118"/>
      <c r="T69" s="118"/>
      <c r="U69" s="118"/>
      <c r="V69" s="118"/>
      <c r="W69" s="118"/>
      <c r="X69" s="118"/>
      <c r="Y69" s="118"/>
    </row>
    <row r="70" spans="1:25" s="109" customFormat="1" x14ac:dyDescent="0.25">
      <c r="A70" s="107"/>
      <c r="B70" s="108"/>
      <c r="C70" s="108"/>
      <c r="D70" s="108"/>
      <c r="E70" s="108"/>
      <c r="F70" s="108"/>
      <c r="G70" s="108"/>
      <c r="H70" s="108"/>
      <c r="M70" s="110" t="str" cm="1">
        <f t="array" ref="M70">IFERROR(_xlfn.IFS(L70="","",L70="FAIBLE",1,L70="NON EFFICACE",1,L70="NON EXISTANTE",1,L70="MOYENNE",2,L70="PARTIELLE",2,L70="FORT",4,L70="EFFICACE",4,L70="TRÈS FORT",12,L70="TRÈS EFFICACE",12,L70="NON CONCERNÉ",""),"")</f>
        <v/>
      </c>
      <c r="N70" s="108" t="str">
        <f t="shared" si="15"/>
        <v/>
      </c>
      <c r="O70" s="118"/>
      <c r="P70" s="118"/>
      <c r="Q70" s="118"/>
      <c r="R70" s="118"/>
      <c r="S70" s="118"/>
      <c r="T70" s="118"/>
      <c r="U70" s="118"/>
      <c r="V70" s="118"/>
      <c r="W70" s="118"/>
      <c r="X70" s="118"/>
      <c r="Y70" s="118"/>
    </row>
    <row r="71" spans="1:25" s="109" customFormat="1" x14ac:dyDescent="0.25">
      <c r="A71" s="107"/>
      <c r="B71" s="108"/>
      <c r="C71" s="108"/>
      <c r="D71" s="108"/>
      <c r="E71" s="108"/>
      <c r="F71" s="108"/>
      <c r="G71" s="108"/>
      <c r="H71" s="108"/>
      <c r="M71" s="110" t="str" cm="1">
        <f t="array" ref="M71">IFERROR(_xlfn.IFS(L71="","",L71="FAIBLE",1,L71="NON EFFICACE",1,L71="NON EXISTANTE",1,L71="MOYENNE",2,L71="PARTIELLE",2,L71="FORT",4,L71="EFFICACE",4,L71="TRÈS FORT",12,L71="TRÈS EFFICACE",12,L71="NON CONCERNÉ",""),"")</f>
        <v/>
      </c>
      <c r="N71" s="108" t="str">
        <f t="shared" si="15"/>
        <v/>
      </c>
      <c r="O71" s="118"/>
      <c r="P71" s="118"/>
      <c r="Q71" s="118"/>
      <c r="R71" s="118"/>
      <c r="S71" s="118"/>
      <c r="T71" s="118"/>
      <c r="U71" s="118"/>
      <c r="V71" s="118"/>
      <c r="W71" s="118"/>
      <c r="X71" s="118"/>
      <c r="Y71" s="118"/>
    </row>
    <row r="72" spans="1:25" s="109" customFormat="1" x14ac:dyDescent="0.25">
      <c r="A72" s="107"/>
      <c r="B72" s="108"/>
      <c r="C72" s="108"/>
      <c r="D72" s="108"/>
      <c r="E72" s="108"/>
      <c r="F72" s="108"/>
      <c r="G72" s="108"/>
      <c r="H72" s="108"/>
      <c r="M72" s="110" t="str" cm="1">
        <f t="array" ref="M72">IFERROR(_xlfn.IFS(L72="","",L72="FAIBLE",1,L72="NON EFFICACE",1,L72="NON EXISTANTE",1,L72="MOYENNE",2,L72="PARTIELLE",2,L72="FORT",4,L72="EFFICACE",4,L72="TRÈS FORT",12,L72="TRÈS EFFICACE",12,L72="NON CONCERNÉ",""),"")</f>
        <v/>
      </c>
      <c r="N72" s="108" t="str">
        <f t="shared" si="15"/>
        <v/>
      </c>
      <c r="O72" s="118"/>
      <c r="P72" s="118"/>
      <c r="Q72" s="118"/>
      <c r="R72" s="118"/>
      <c r="S72" s="118"/>
      <c r="T72" s="118"/>
      <c r="U72" s="118"/>
      <c r="V72" s="118"/>
      <c r="W72" s="118"/>
      <c r="X72" s="118"/>
      <c r="Y72" s="118"/>
    </row>
    <row r="73" spans="1:25" s="109" customFormat="1" x14ac:dyDescent="0.25">
      <c r="A73" s="107"/>
      <c r="B73" s="108"/>
      <c r="C73" s="108"/>
      <c r="D73" s="108"/>
      <c r="E73" s="108"/>
      <c r="F73" s="108"/>
      <c r="G73" s="108"/>
      <c r="H73" s="108"/>
      <c r="M73" s="110" t="str" cm="1">
        <f t="array" ref="M73">IFERROR(_xlfn.IFS(L73="","",L73="FAIBLE",1,L73="NON EFFICACE",1,L73="NON EXISTANTE",1,L73="MOYENNE",2,L73="PARTIELLE",2,L73="FORT",4,L73="EFFICACE",4,L73="TRÈS FORT",12,L73="TRÈS EFFICACE",12,L73="NON CONCERNÉ",""),"")</f>
        <v/>
      </c>
      <c r="N73" s="108" t="str">
        <f t="shared" si="15"/>
        <v/>
      </c>
      <c r="O73" s="118"/>
      <c r="P73" s="118"/>
      <c r="Q73" s="118"/>
      <c r="R73" s="118"/>
      <c r="S73" s="118"/>
      <c r="T73" s="118"/>
      <c r="U73" s="118"/>
      <c r="V73" s="118"/>
      <c r="W73" s="118"/>
      <c r="X73" s="118"/>
      <c r="Y73" s="118"/>
    </row>
    <row r="74" spans="1:25" s="109" customFormat="1" x14ac:dyDescent="0.25">
      <c r="A74" s="107"/>
      <c r="B74" s="108"/>
      <c r="C74" s="108"/>
      <c r="D74" s="108"/>
      <c r="E74" s="108"/>
      <c r="F74" s="108"/>
      <c r="G74" s="108"/>
      <c r="H74" s="108"/>
      <c r="M74" s="110" t="str" cm="1">
        <f t="array" ref="M74">IFERROR(_xlfn.IFS(L74="","",L74="FAIBLE",1,L74="NON EFFICACE",1,L74="NON EXISTANTE",1,L74="MOYENNE",2,L74="PARTIELLE",2,L74="FORT",4,L74="EFFICACE",4,L74="TRÈS FORT",12,L74="TRÈS EFFICACE",12,L74="NON CONCERNÉ",""),"")</f>
        <v/>
      </c>
      <c r="N74" s="108" t="str">
        <f t="shared" si="15"/>
        <v/>
      </c>
      <c r="O74" s="118"/>
      <c r="P74" s="118"/>
      <c r="Q74" s="118"/>
      <c r="R74" s="118"/>
      <c r="S74" s="118"/>
      <c r="T74" s="118"/>
      <c r="U74" s="118"/>
      <c r="V74" s="118"/>
      <c r="W74" s="118"/>
      <c r="X74" s="118"/>
      <c r="Y74" s="118"/>
    </row>
    <row r="75" spans="1:25" s="109" customFormat="1" x14ac:dyDescent="0.25">
      <c r="A75" s="107"/>
      <c r="B75" s="108"/>
      <c r="C75" s="108"/>
      <c r="D75" s="108"/>
      <c r="E75" s="108"/>
      <c r="F75" s="108"/>
      <c r="G75" s="108"/>
      <c r="H75" s="108"/>
      <c r="M75" s="110" t="str" cm="1">
        <f t="array" ref="M75">IFERROR(_xlfn.IFS(L75="","",L75="FAIBLE",1,L75="NON EFFICACE",1,L75="NON EXISTANTE",1,L75="MOYENNE",2,L75="PARTIELLE",2,L75="FORT",4,L75="EFFICACE",4,L75="TRÈS FORT",12,L75="TRÈS EFFICACE",12,L75="NON CONCERNÉ",""),"")</f>
        <v/>
      </c>
      <c r="N75" s="108" t="str">
        <f t="shared" si="15"/>
        <v/>
      </c>
      <c r="O75" s="118"/>
      <c r="P75" s="118"/>
      <c r="Q75" s="118"/>
      <c r="R75" s="118"/>
      <c r="S75" s="118"/>
      <c r="T75" s="118"/>
      <c r="U75" s="118"/>
      <c r="V75" s="118"/>
      <c r="W75" s="118"/>
      <c r="X75" s="118"/>
      <c r="Y75" s="118"/>
    </row>
    <row r="76" spans="1:25" s="109" customFormat="1" x14ac:dyDescent="0.25">
      <c r="A76" s="107"/>
      <c r="B76" s="108"/>
      <c r="C76" s="108"/>
      <c r="D76" s="108"/>
      <c r="E76" s="108"/>
      <c r="F76" s="108"/>
      <c r="G76" s="108"/>
      <c r="H76" s="108"/>
      <c r="M76" s="110" t="str" cm="1">
        <f t="array" ref="M76">IFERROR(_xlfn.IFS(L76="","",L76="FAIBLE",1,L76="NON EFFICACE",1,L76="NON EXISTANTE",1,L76="MOYENNE",2,L76="PARTIELLE",2,L76="FORT",4,L76="EFFICACE",4,L76="TRÈS FORT",12,L76="TRÈS EFFICACE",12,L76="NON CONCERNÉ",""),"")</f>
        <v/>
      </c>
      <c r="N76" s="108" t="str">
        <f t="shared" si="15"/>
        <v/>
      </c>
      <c r="O76" s="118"/>
      <c r="P76" s="118"/>
      <c r="Q76" s="118"/>
      <c r="R76" s="118"/>
      <c r="S76" s="118"/>
      <c r="T76" s="118"/>
      <c r="U76" s="118"/>
      <c r="V76" s="118"/>
      <c r="W76" s="118"/>
      <c r="X76" s="118"/>
      <c r="Y76" s="118"/>
    </row>
    <row r="77" spans="1:25" s="109" customFormat="1" x14ac:dyDescent="0.25">
      <c r="A77" s="107"/>
      <c r="B77" s="108"/>
      <c r="C77" s="108"/>
      <c r="D77" s="108"/>
      <c r="E77" s="108"/>
      <c r="F77" s="108"/>
      <c r="G77" s="108"/>
      <c r="H77" s="108"/>
      <c r="M77" s="110" t="str" cm="1">
        <f t="array" ref="M77">IFERROR(_xlfn.IFS(L77="","",L77="FAIBLE",1,L77="NON EFFICACE",1,L77="NON EXISTANTE",1,L77="MOYENNE",2,L77="PARTIELLE",2,L77="FORT",4,L77="EFFICACE",4,L77="TRÈS FORT",12,L77="TRÈS EFFICACE",12,L77="NON CONCERNÉ",""),"")</f>
        <v/>
      </c>
      <c r="N77" s="108" t="str">
        <f t="shared" si="15"/>
        <v/>
      </c>
      <c r="O77" s="118"/>
      <c r="P77" s="118"/>
      <c r="Q77" s="118"/>
      <c r="R77" s="118"/>
      <c r="S77" s="118"/>
      <c r="T77" s="118"/>
      <c r="U77" s="118"/>
      <c r="V77" s="118"/>
      <c r="W77" s="118"/>
      <c r="X77" s="118"/>
      <c r="Y77" s="118"/>
    </row>
    <row r="78" spans="1:25" s="109" customFormat="1" x14ac:dyDescent="0.25">
      <c r="A78" s="107"/>
      <c r="B78" s="108"/>
      <c r="C78" s="108"/>
      <c r="D78" s="108"/>
      <c r="E78" s="108"/>
      <c r="F78" s="108"/>
      <c r="G78" s="108"/>
      <c r="H78" s="108"/>
      <c r="M78" s="110" t="str" cm="1">
        <f t="array" ref="M78">IFERROR(_xlfn.IFS(L78="","",L78="FAIBLE",1,L78="NON EFFICACE",1,L78="NON EXISTANTE",1,L78="MOYENNE",2,L78="PARTIELLE",2,L78="FORT",4,L78="EFFICACE",4,L78="TRÈS FORT",12,L78="TRÈS EFFICACE",12,L78="NON CONCERNÉ",""),"")</f>
        <v/>
      </c>
      <c r="N78" s="108" t="str">
        <f t="shared" si="15"/>
        <v/>
      </c>
      <c r="O78" s="118"/>
      <c r="P78" s="118"/>
      <c r="Q78" s="118"/>
      <c r="R78" s="118"/>
      <c r="S78" s="118"/>
      <c r="T78" s="118"/>
      <c r="U78" s="118"/>
      <c r="V78" s="118"/>
      <c r="W78" s="118"/>
      <c r="X78" s="118"/>
      <c r="Y78" s="118"/>
    </row>
    <row r="79" spans="1:25" s="109" customFormat="1" x14ac:dyDescent="0.25">
      <c r="A79" s="107"/>
      <c r="B79" s="108"/>
      <c r="C79" s="108"/>
      <c r="D79" s="108"/>
      <c r="E79" s="108"/>
      <c r="F79" s="108"/>
      <c r="G79" s="108"/>
      <c r="H79" s="108"/>
      <c r="M79" s="110" t="str" cm="1">
        <f t="array" ref="M79">IFERROR(_xlfn.IFS(L79="","",L79="FAIBLE",1,L79="NON EFFICACE",1,L79="NON EXISTANTE",1,L79="MOYENNE",2,L79="PARTIELLE",2,L79="FORT",4,L79="EFFICACE",4,L79="TRÈS FORT",12,L79="TRÈS EFFICACE",12,L79="NON CONCERNÉ",""),"")</f>
        <v/>
      </c>
      <c r="N79" s="108" t="str">
        <f t="shared" si="15"/>
        <v/>
      </c>
      <c r="O79" s="118"/>
      <c r="P79" s="118"/>
      <c r="Q79" s="118"/>
      <c r="R79" s="118"/>
      <c r="S79" s="118"/>
      <c r="T79" s="118"/>
      <c r="U79" s="118"/>
      <c r="V79" s="118"/>
      <c r="W79" s="118"/>
      <c r="X79" s="118"/>
      <c r="Y79" s="118"/>
    </row>
    <row r="80" spans="1:25" s="109" customFormat="1" x14ac:dyDescent="0.25">
      <c r="A80" s="107"/>
      <c r="B80" s="108"/>
      <c r="C80" s="108"/>
      <c r="D80" s="108"/>
      <c r="E80" s="108"/>
      <c r="F80" s="108"/>
      <c r="G80" s="108"/>
      <c r="H80" s="108"/>
      <c r="M80" s="110" t="str" cm="1">
        <f t="array" ref="M80">IFERROR(_xlfn.IFS(L80="","",L80="FAIBLE",1,L80="NON EFFICACE",1,L80="NON EXISTANTE",1,L80="MOYENNE",2,L80="PARTIELLE",2,L80="FORT",4,L80="EFFICACE",4,L80="TRÈS FORT",12,L80="TRÈS EFFICACE",12,L80="NON CONCERNÉ",""),"")</f>
        <v/>
      </c>
      <c r="N80" s="108" t="str">
        <f t="shared" si="15"/>
        <v/>
      </c>
      <c r="O80" s="118"/>
      <c r="P80" s="118"/>
      <c r="Q80" s="118"/>
      <c r="R80" s="118"/>
      <c r="S80" s="118"/>
      <c r="T80" s="118"/>
      <c r="U80" s="118"/>
      <c r="V80" s="118"/>
      <c r="W80" s="118"/>
      <c r="X80" s="118"/>
      <c r="Y80" s="118"/>
    </row>
    <row r="81" spans="1:25" s="109" customFormat="1" x14ac:dyDescent="0.25">
      <c r="A81" s="107"/>
      <c r="B81" s="108"/>
      <c r="C81" s="108"/>
      <c r="D81" s="108"/>
      <c r="E81" s="108"/>
      <c r="F81" s="108"/>
      <c r="G81" s="108"/>
      <c r="H81" s="108"/>
      <c r="M81" s="110" t="str" cm="1">
        <f t="array" ref="M81">IFERROR(_xlfn.IFS(L81="","",L81="FAIBLE",1,L81="NON EFFICACE",1,L81="NON EXISTANTE",1,L81="MOYENNE",2,L81="PARTIELLE",2,L81="FORT",4,L81="EFFICACE",4,L81="TRÈS FORT",12,L81="TRÈS EFFICACE",12,L81="NON CONCERNÉ",""),"")</f>
        <v/>
      </c>
      <c r="N81" s="108" t="str">
        <f t="shared" si="15"/>
        <v/>
      </c>
      <c r="O81" s="118"/>
      <c r="P81" s="118"/>
      <c r="Q81" s="118"/>
      <c r="R81" s="118"/>
      <c r="S81" s="118"/>
      <c r="T81" s="118"/>
      <c r="U81" s="118"/>
      <c r="V81" s="118"/>
      <c r="W81" s="118"/>
      <c r="X81" s="118"/>
      <c r="Y81" s="118"/>
    </row>
    <row r="82" spans="1:25" s="109" customFormat="1" x14ac:dyDescent="0.25">
      <c r="A82" s="107"/>
      <c r="B82" s="108"/>
      <c r="C82" s="108"/>
      <c r="D82" s="108"/>
      <c r="E82" s="108"/>
      <c r="F82" s="108"/>
      <c r="G82" s="108"/>
      <c r="H82" s="108"/>
      <c r="M82" s="110" t="str" cm="1">
        <f t="array" ref="M82">IFERROR(_xlfn.IFS(L82="","",L82="FAIBLE",1,L82="NON EFFICACE",1,L82="NON EXISTANTE",1,L82="MOYENNE",2,L82="PARTIELLE",2,L82="FORT",4,L82="EFFICACE",4,L82="TRÈS FORT",12,L82="TRÈS EFFICACE",12,L82="NON CONCERNÉ",""),"")</f>
        <v/>
      </c>
      <c r="N82" s="108" t="str">
        <f t="shared" si="15"/>
        <v/>
      </c>
      <c r="O82" s="118"/>
      <c r="P82" s="118"/>
      <c r="Q82" s="118"/>
      <c r="R82" s="118"/>
      <c r="S82" s="118"/>
      <c r="T82" s="118"/>
      <c r="U82" s="118"/>
      <c r="V82" s="118"/>
      <c r="W82" s="118"/>
      <c r="X82" s="118"/>
      <c r="Y82" s="118"/>
    </row>
    <row r="83" spans="1:25" s="109" customFormat="1" x14ac:dyDescent="0.25">
      <c r="A83" s="107"/>
      <c r="B83" s="108"/>
      <c r="C83" s="108"/>
      <c r="D83" s="108"/>
      <c r="E83" s="108"/>
      <c r="F83" s="108"/>
      <c r="G83" s="108"/>
      <c r="H83" s="108"/>
      <c r="M83" s="110" t="str" cm="1">
        <f t="array" ref="M83">IFERROR(_xlfn.IFS(L83="","",L83="FAIBLE",1,L83="NON EFFICACE",1,L83="NON EXISTANTE",1,L83="MOYENNE",2,L83="PARTIELLE",2,L83="FORT",4,L83="EFFICACE",4,L83="TRÈS FORT",12,L83="TRÈS EFFICACE",12,L83="NON CONCERNÉ",""),"")</f>
        <v/>
      </c>
      <c r="N83" s="108" t="str">
        <f t="shared" si="15"/>
        <v/>
      </c>
      <c r="O83" s="118"/>
      <c r="P83" s="118"/>
      <c r="Q83" s="118"/>
      <c r="R83" s="118"/>
      <c r="S83" s="118"/>
      <c r="T83" s="118"/>
      <c r="U83" s="118"/>
      <c r="V83" s="118"/>
      <c r="W83" s="118"/>
      <c r="X83" s="118"/>
      <c r="Y83" s="118"/>
    </row>
    <row r="84" spans="1:25" s="109" customFormat="1" x14ac:dyDescent="0.25">
      <c r="A84" s="107"/>
      <c r="B84" s="108"/>
      <c r="C84" s="108"/>
      <c r="D84" s="108"/>
      <c r="E84" s="108"/>
      <c r="F84" s="108"/>
      <c r="G84" s="108"/>
      <c r="H84" s="108"/>
      <c r="M84" s="110" t="str" cm="1">
        <f t="array" ref="M84">IFERROR(_xlfn.IFS(L84="","",L84="FAIBLE",1,L84="NON EFFICACE",1,L84="NON EXISTANTE",1,L84="MOYENNE",2,L84="PARTIELLE",2,L84="FORT",4,L84="EFFICACE",4,L84="TRÈS FORT",12,L84="TRÈS EFFICACE",12,L84="NON CONCERNÉ",""),"")</f>
        <v/>
      </c>
      <c r="N84" s="108" t="str">
        <f t="shared" si="15"/>
        <v/>
      </c>
      <c r="O84" s="118"/>
      <c r="P84" s="118"/>
      <c r="Q84" s="118"/>
      <c r="R84" s="118"/>
      <c r="S84" s="118"/>
      <c r="T84" s="118"/>
      <c r="U84" s="118"/>
      <c r="V84" s="118"/>
      <c r="W84" s="118"/>
      <c r="X84" s="118"/>
      <c r="Y84" s="118"/>
    </row>
    <row r="85" spans="1:25" s="109" customFormat="1" x14ac:dyDescent="0.25">
      <c r="A85" s="107"/>
      <c r="B85" s="108"/>
      <c r="C85" s="108"/>
      <c r="D85" s="108"/>
      <c r="E85" s="108"/>
      <c r="F85" s="108"/>
      <c r="G85" s="108"/>
      <c r="H85" s="108"/>
      <c r="M85" s="110" t="str" cm="1">
        <f t="array" ref="M85">IFERROR(_xlfn.IFS(L85="","",L85="FAIBLE",1,L85="NON EFFICACE",1,L85="NON EXISTANTE",1,L85="MOYENNE",2,L85="PARTIELLE",2,L85="FORT",4,L85="EFFICACE",4,L85="TRÈS FORT",12,L85="TRÈS EFFICACE",12,L85="NON CONCERNÉ",""),"")</f>
        <v/>
      </c>
      <c r="N85" s="108" t="str">
        <f t="shared" si="15"/>
        <v/>
      </c>
      <c r="O85" s="118"/>
      <c r="P85" s="118"/>
      <c r="Q85" s="118"/>
      <c r="R85" s="118"/>
      <c r="S85" s="118"/>
      <c r="T85" s="118"/>
      <c r="U85" s="118"/>
      <c r="V85" s="118"/>
      <c r="W85" s="118"/>
      <c r="X85" s="118"/>
      <c r="Y85" s="118"/>
    </row>
    <row r="86" spans="1:25" s="109" customFormat="1" x14ac:dyDescent="0.25">
      <c r="A86" s="107"/>
      <c r="B86" s="108"/>
      <c r="C86" s="108"/>
      <c r="D86" s="108"/>
      <c r="E86" s="108"/>
      <c r="F86" s="108"/>
      <c r="G86" s="108"/>
      <c r="H86" s="108"/>
      <c r="M86" s="110" t="str" cm="1">
        <f t="array" ref="M86">IFERROR(_xlfn.IFS(L86="","",L86="FAIBLE",1,L86="NON EFFICACE",1,L86="NON EXISTANTE",1,L86="MOYENNE",2,L86="PARTIELLE",2,L86="FORT",4,L86="EFFICACE",4,L86="TRÈS FORT",12,L86="TRÈS EFFICACE",12,L86="NON CONCERNÉ",""),"")</f>
        <v/>
      </c>
      <c r="N86" s="108" t="str">
        <f t="shared" si="15"/>
        <v/>
      </c>
      <c r="O86" s="118"/>
      <c r="P86" s="118"/>
      <c r="Q86" s="118"/>
      <c r="R86" s="118"/>
      <c r="S86" s="118"/>
      <c r="T86" s="118"/>
      <c r="U86" s="118"/>
      <c r="V86" s="118"/>
      <c r="W86" s="118"/>
      <c r="X86" s="118"/>
      <c r="Y86" s="118"/>
    </row>
    <row r="87" spans="1:25" s="109" customFormat="1" x14ac:dyDescent="0.25">
      <c r="A87" s="107"/>
      <c r="B87" s="108"/>
      <c r="C87" s="108"/>
      <c r="D87" s="108"/>
      <c r="E87" s="108"/>
      <c r="F87" s="108"/>
      <c r="G87" s="108"/>
      <c r="H87" s="108"/>
      <c r="M87" s="110" t="str" cm="1">
        <f t="array" ref="M87">IFERROR(_xlfn.IFS(L87="","",L87="FAIBLE",1,L87="NON EFFICACE",1,L87="NON EXISTANTE",1,L87="MOYENNE",2,L87="PARTIELLE",2,L87="FORT",4,L87="EFFICACE",4,L87="TRÈS FORT",12,L87="TRÈS EFFICACE",12,L87="NON CONCERNÉ",""),"")</f>
        <v/>
      </c>
      <c r="N87" s="108" t="str">
        <f t="shared" si="15"/>
        <v/>
      </c>
      <c r="O87" s="118"/>
      <c r="P87" s="118"/>
      <c r="Q87" s="118"/>
      <c r="R87" s="118"/>
      <c r="S87" s="118"/>
      <c r="T87" s="118"/>
      <c r="U87" s="118"/>
      <c r="V87" s="118"/>
      <c r="W87" s="118"/>
      <c r="X87" s="118"/>
      <c r="Y87" s="118"/>
    </row>
    <row r="88" spans="1:25" s="109" customFormat="1" x14ac:dyDescent="0.25">
      <c r="A88" s="107"/>
      <c r="B88" s="108"/>
      <c r="C88" s="108"/>
      <c r="D88" s="108"/>
      <c r="E88" s="108"/>
      <c r="F88" s="108"/>
      <c r="G88" s="108"/>
      <c r="H88" s="108"/>
      <c r="M88" s="110" t="str" cm="1">
        <f t="array" ref="M88">IFERROR(_xlfn.IFS(L88="","",L88="FAIBLE",1,L88="NON EFFICACE",1,L88="NON EXISTANTE",1,L88="MOYENNE",2,L88="PARTIELLE",2,L88="FORT",4,L88="EFFICACE",4,L88="TRÈS FORT",12,L88="TRÈS EFFICACE",12,L88="NON CONCERNÉ",""),"")</f>
        <v/>
      </c>
      <c r="N88" s="108" t="str">
        <f t="shared" si="15"/>
        <v/>
      </c>
      <c r="O88" s="118"/>
      <c r="P88" s="118"/>
      <c r="Q88" s="118"/>
      <c r="R88" s="118"/>
      <c r="S88" s="118"/>
      <c r="T88" s="118"/>
      <c r="U88" s="118"/>
      <c r="V88" s="118"/>
      <c r="W88" s="118"/>
      <c r="X88" s="118"/>
      <c r="Y88" s="118"/>
    </row>
    <row r="89" spans="1:25" s="109" customFormat="1" x14ac:dyDescent="0.25">
      <c r="A89" s="107"/>
      <c r="B89" s="108"/>
      <c r="C89" s="108"/>
      <c r="D89" s="108"/>
      <c r="E89" s="108"/>
      <c r="F89" s="108"/>
      <c r="G89" s="108"/>
      <c r="H89" s="108"/>
      <c r="M89" s="110" t="str" cm="1">
        <f t="array" ref="M89">IFERROR(_xlfn.IFS(L89="","",L89="FAIBLE",1,L89="NON EFFICACE",1,L89="NON EXISTANTE",1,L89="MOYENNE",2,L89="PARTIELLE",2,L89="FORT",4,L89="EFFICACE",4,L89="TRÈS FORT",12,L89="TRÈS EFFICACE",12,L89="NON CONCERNÉ",""),"")</f>
        <v/>
      </c>
      <c r="N89" s="108" t="str">
        <f t="shared" si="15"/>
        <v/>
      </c>
      <c r="O89" s="118"/>
      <c r="P89" s="118"/>
      <c r="Q89" s="118"/>
      <c r="R89" s="118"/>
      <c r="S89" s="118"/>
      <c r="T89" s="118"/>
      <c r="U89" s="118"/>
      <c r="V89" s="118"/>
      <c r="W89" s="118"/>
      <c r="X89" s="118"/>
      <c r="Y89" s="118"/>
    </row>
    <row r="90" spans="1:25" s="109" customFormat="1" x14ac:dyDescent="0.25">
      <c r="A90" s="107"/>
      <c r="B90" s="108"/>
      <c r="C90" s="108"/>
      <c r="D90" s="108"/>
      <c r="E90" s="108"/>
      <c r="F90" s="108"/>
      <c r="G90" s="108"/>
      <c r="H90" s="108"/>
      <c r="M90" s="110" t="str" cm="1">
        <f t="array" ref="M90">IFERROR(_xlfn.IFS(L90="","",L90="FAIBLE",1,L90="NON EFFICACE",1,L90="NON EXISTANTE",1,L90="MOYENNE",2,L90="PARTIELLE",2,L90="FORT",4,L90="EFFICACE",4,L90="TRÈS FORT",12,L90="TRÈS EFFICACE",12,L90="NON CONCERNÉ",""),"")</f>
        <v/>
      </c>
      <c r="N90" s="108" t="str">
        <f t="shared" si="15"/>
        <v/>
      </c>
      <c r="O90" s="118"/>
      <c r="P90" s="118"/>
      <c r="Q90" s="118"/>
      <c r="R90" s="118"/>
      <c r="S90" s="118"/>
      <c r="T90" s="118"/>
      <c r="U90" s="118"/>
      <c r="V90" s="118"/>
      <c r="W90" s="118"/>
      <c r="X90" s="118"/>
      <c r="Y90" s="118"/>
    </row>
    <row r="91" spans="1:25" s="109" customFormat="1" x14ac:dyDescent="0.25">
      <c r="A91" s="107"/>
      <c r="B91" s="108"/>
      <c r="C91" s="108"/>
      <c r="D91" s="108"/>
      <c r="E91" s="108"/>
      <c r="F91" s="108"/>
      <c r="G91" s="108"/>
      <c r="H91" s="108"/>
      <c r="M91" s="110" t="str" cm="1">
        <f t="array" ref="M91">IFERROR(_xlfn.IFS(L91="","",L91="FAIBLE",1,L91="NON EFFICACE",1,L91="NON EXISTANTE",1,L91="MOYENNE",2,L91="PARTIELLE",2,L91="FORT",4,L91="EFFICACE",4,L91="TRÈS FORT",12,L91="TRÈS EFFICACE",12,L91="NON CONCERNÉ",""),"")</f>
        <v/>
      </c>
      <c r="N91" s="108" t="str">
        <f t="shared" si="15"/>
        <v/>
      </c>
      <c r="O91" s="118"/>
      <c r="P91" s="118"/>
      <c r="Q91" s="118"/>
      <c r="R91" s="118"/>
      <c r="S91" s="118"/>
      <c r="T91" s="118"/>
      <c r="U91" s="118"/>
      <c r="V91" s="118"/>
      <c r="W91" s="118"/>
      <c r="X91" s="118"/>
      <c r="Y91" s="118"/>
    </row>
    <row r="92" spans="1:25" s="109" customFormat="1" x14ac:dyDescent="0.25">
      <c r="A92" s="107"/>
      <c r="B92" s="108"/>
      <c r="C92" s="108"/>
      <c r="D92" s="108"/>
      <c r="E92" s="108"/>
      <c r="F92" s="108"/>
      <c r="G92" s="108"/>
      <c r="H92" s="108"/>
      <c r="M92" s="110" t="str" cm="1">
        <f t="array" ref="M92">IFERROR(_xlfn.IFS(L92="","",L92="FAIBLE",1,L92="NON EFFICACE",1,L92="NON EXISTANTE",1,L92="MOYENNE",2,L92="PARTIELLE",2,L92="FORT",4,L92="EFFICACE",4,L92="TRÈS FORT",12,L92="TRÈS EFFICACE",12,L92="NON CONCERNÉ",""),"")</f>
        <v/>
      </c>
      <c r="N92" s="108" t="str">
        <f t="shared" si="15"/>
        <v/>
      </c>
      <c r="O92" s="118"/>
      <c r="P92" s="118"/>
      <c r="Q92" s="118"/>
      <c r="R92" s="118"/>
      <c r="S92" s="118"/>
      <c r="T92" s="118"/>
      <c r="U92" s="118"/>
      <c r="V92" s="118"/>
      <c r="W92" s="118"/>
      <c r="X92" s="118"/>
      <c r="Y92" s="118"/>
    </row>
    <row r="93" spans="1:25" s="109" customFormat="1" x14ac:dyDescent="0.25">
      <c r="A93" s="107"/>
      <c r="B93" s="108"/>
      <c r="C93" s="108"/>
      <c r="D93" s="108"/>
      <c r="E93" s="108"/>
      <c r="F93" s="108"/>
      <c r="G93" s="108"/>
      <c r="H93" s="108"/>
      <c r="M93" s="110" t="str" cm="1">
        <f t="array" ref="M93">IFERROR(_xlfn.IFS(L93="","",L93="FAIBLE",1,L93="NON EFFICACE",1,L93="NON EXISTANTE",1,L93="MOYENNE",2,L93="PARTIELLE",2,L93="FORT",4,L93="EFFICACE",4,L93="TRÈS FORT",12,L93="TRÈS EFFICACE",12,L93="NON CONCERNÉ",""),"")</f>
        <v/>
      </c>
      <c r="N93" s="108" t="str">
        <f t="shared" ref="N93:N156" si="16">IFERROR(ROUND(H93/M93,0),"")</f>
        <v/>
      </c>
      <c r="O93" s="118"/>
      <c r="P93" s="118"/>
      <c r="Q93" s="118"/>
      <c r="R93" s="118"/>
      <c r="S93" s="118"/>
      <c r="T93" s="118"/>
      <c r="U93" s="118"/>
      <c r="V93" s="118"/>
      <c r="W93" s="118"/>
      <c r="X93" s="118"/>
      <c r="Y93" s="118"/>
    </row>
    <row r="94" spans="1:25" s="109" customFormat="1" x14ac:dyDescent="0.25">
      <c r="A94" s="107"/>
      <c r="B94" s="108"/>
      <c r="C94" s="108"/>
      <c r="D94" s="108"/>
      <c r="E94" s="108"/>
      <c r="F94" s="108"/>
      <c r="G94" s="108"/>
      <c r="H94" s="108"/>
      <c r="M94" s="110" t="str" cm="1">
        <f t="array" ref="M94">IFERROR(_xlfn.IFS(L94="","",L94="FAIBLE",1,L94="NON EFFICACE",1,L94="NON EXISTANTE",1,L94="MOYENNE",2,L94="PARTIELLE",2,L94="FORT",4,L94="EFFICACE",4,L94="TRÈS FORT",12,L94="TRÈS EFFICACE",12,L94="NON CONCERNÉ",""),"")</f>
        <v/>
      </c>
      <c r="N94" s="108" t="str">
        <f t="shared" si="16"/>
        <v/>
      </c>
      <c r="O94" s="118"/>
      <c r="P94" s="118"/>
      <c r="Q94" s="118"/>
      <c r="R94" s="118"/>
      <c r="S94" s="118"/>
      <c r="T94" s="118"/>
      <c r="U94" s="118"/>
      <c r="V94" s="118"/>
      <c r="W94" s="118"/>
      <c r="X94" s="118"/>
      <c r="Y94" s="118"/>
    </row>
    <row r="95" spans="1:25" s="109" customFormat="1" x14ac:dyDescent="0.25">
      <c r="A95" s="107"/>
      <c r="B95" s="108"/>
      <c r="C95" s="108"/>
      <c r="D95" s="108"/>
      <c r="E95" s="108"/>
      <c r="F95" s="108"/>
      <c r="G95" s="108"/>
      <c r="H95" s="108"/>
      <c r="M95" s="110" t="str" cm="1">
        <f t="array" ref="M95">IFERROR(_xlfn.IFS(L95="","",L95="FAIBLE",1,L95="NON EFFICACE",1,L95="NON EXISTANTE",1,L95="MOYENNE",2,L95="PARTIELLE",2,L95="FORT",4,L95="EFFICACE",4,L95="TRÈS FORT",12,L95="TRÈS EFFICACE",12,L95="NON CONCERNÉ",""),"")</f>
        <v/>
      </c>
      <c r="N95" s="108" t="str">
        <f t="shared" si="16"/>
        <v/>
      </c>
      <c r="O95" s="118"/>
      <c r="P95" s="118"/>
      <c r="Q95" s="118"/>
      <c r="R95" s="118"/>
      <c r="S95" s="118"/>
      <c r="T95" s="118"/>
      <c r="U95" s="118"/>
      <c r="V95" s="118"/>
      <c r="W95" s="118"/>
      <c r="X95" s="118"/>
      <c r="Y95" s="118"/>
    </row>
    <row r="96" spans="1:25" s="109" customFormat="1" x14ac:dyDescent="0.25">
      <c r="A96" s="107"/>
      <c r="B96" s="108"/>
      <c r="C96" s="108"/>
      <c r="D96" s="108"/>
      <c r="E96" s="108"/>
      <c r="F96" s="108"/>
      <c r="G96" s="108"/>
      <c r="H96" s="108"/>
      <c r="M96" s="110" t="str" cm="1">
        <f t="array" ref="M96">IFERROR(_xlfn.IFS(L96="","",L96="FAIBLE",1,L96="NON EFFICACE",1,L96="NON EXISTANTE",1,L96="MOYENNE",2,L96="PARTIELLE",2,L96="FORT",4,L96="EFFICACE",4,L96="TRÈS FORT",12,L96="TRÈS EFFICACE",12,L96="NON CONCERNÉ",""),"")</f>
        <v/>
      </c>
      <c r="N96" s="108" t="str">
        <f t="shared" si="16"/>
        <v/>
      </c>
      <c r="O96" s="118"/>
      <c r="P96" s="118"/>
      <c r="Q96" s="118"/>
      <c r="R96" s="118"/>
      <c r="S96" s="118"/>
      <c r="T96" s="118"/>
      <c r="U96" s="118"/>
      <c r="V96" s="118"/>
      <c r="W96" s="118"/>
      <c r="X96" s="118"/>
      <c r="Y96" s="118"/>
    </row>
    <row r="97" spans="1:25" s="109" customFormat="1" x14ac:dyDescent="0.25">
      <c r="A97" s="107"/>
      <c r="B97" s="108"/>
      <c r="C97" s="108"/>
      <c r="D97" s="108"/>
      <c r="E97" s="108"/>
      <c r="F97" s="108"/>
      <c r="G97" s="108"/>
      <c r="H97" s="108"/>
      <c r="M97" s="110" t="str" cm="1">
        <f t="array" ref="M97">IFERROR(_xlfn.IFS(L97="","",L97="FAIBLE",1,L97="NON EFFICACE",1,L97="NON EXISTANTE",1,L97="MOYENNE",2,L97="PARTIELLE",2,L97="FORT",4,L97="EFFICACE",4,L97="TRÈS FORT",12,L97="TRÈS EFFICACE",12,L97="NON CONCERNÉ",""),"")</f>
        <v/>
      </c>
      <c r="N97" s="108" t="str">
        <f t="shared" si="16"/>
        <v/>
      </c>
      <c r="O97" s="118"/>
      <c r="P97" s="118"/>
      <c r="Q97" s="118"/>
      <c r="R97" s="118"/>
      <c r="S97" s="118"/>
      <c r="T97" s="118"/>
      <c r="U97" s="118"/>
      <c r="V97" s="118"/>
      <c r="W97" s="118"/>
      <c r="X97" s="118"/>
      <c r="Y97" s="118"/>
    </row>
    <row r="98" spans="1:25" s="109" customFormat="1" x14ac:dyDescent="0.25">
      <c r="A98" s="107"/>
      <c r="B98" s="108"/>
      <c r="C98" s="108"/>
      <c r="D98" s="108"/>
      <c r="E98" s="108"/>
      <c r="F98" s="108"/>
      <c r="G98" s="108"/>
      <c r="H98" s="108"/>
      <c r="M98" s="110" t="str" cm="1">
        <f t="array" ref="M98">IFERROR(_xlfn.IFS(L98="","",L98="FAIBLE",1,L98="NON EFFICACE",1,L98="NON EXISTANTE",1,L98="MOYENNE",2,L98="PARTIELLE",2,L98="FORT",4,L98="EFFICACE",4,L98="TRÈS FORT",12,L98="TRÈS EFFICACE",12,L98="NON CONCERNÉ",""),"")</f>
        <v/>
      </c>
      <c r="N98" s="108" t="str">
        <f t="shared" si="16"/>
        <v/>
      </c>
      <c r="O98" s="118"/>
      <c r="P98" s="118"/>
      <c r="Q98" s="118"/>
      <c r="R98" s="118"/>
      <c r="S98" s="118"/>
      <c r="T98" s="118"/>
      <c r="U98" s="118"/>
      <c r="V98" s="118"/>
      <c r="W98" s="118"/>
      <c r="X98" s="118"/>
      <c r="Y98" s="118"/>
    </row>
    <row r="99" spans="1:25" s="109" customFormat="1" x14ac:dyDescent="0.25">
      <c r="A99" s="107"/>
      <c r="B99" s="108"/>
      <c r="C99" s="108"/>
      <c r="D99" s="108"/>
      <c r="E99" s="108"/>
      <c r="F99" s="108"/>
      <c r="G99" s="108"/>
      <c r="H99" s="108"/>
      <c r="M99" s="110" t="str" cm="1">
        <f t="array" ref="M99">IFERROR(_xlfn.IFS(L99="","",L99="FAIBLE",1,L99="NON EFFICACE",1,L99="NON EXISTANTE",1,L99="MOYENNE",2,L99="PARTIELLE",2,L99="FORT",4,L99="EFFICACE",4,L99="TRÈS FORT",12,L99="TRÈS EFFICACE",12,L99="NON CONCERNÉ",""),"")</f>
        <v/>
      </c>
      <c r="N99" s="108" t="str">
        <f t="shared" si="16"/>
        <v/>
      </c>
      <c r="O99" s="118"/>
      <c r="P99" s="118"/>
      <c r="Q99" s="118"/>
      <c r="R99" s="118"/>
      <c r="S99" s="118"/>
      <c r="T99" s="118"/>
      <c r="U99" s="118"/>
      <c r="V99" s="118"/>
      <c r="W99" s="118"/>
      <c r="X99" s="118"/>
      <c r="Y99" s="118"/>
    </row>
    <row r="100" spans="1:25" s="109" customFormat="1" x14ac:dyDescent="0.25">
      <c r="A100" s="107"/>
      <c r="B100" s="108"/>
      <c r="C100" s="108"/>
      <c r="D100" s="108"/>
      <c r="E100" s="108"/>
      <c r="F100" s="108"/>
      <c r="G100" s="108"/>
      <c r="H100" s="108"/>
      <c r="M100" s="110" t="str" cm="1">
        <f t="array" ref="M100">IFERROR(_xlfn.IFS(L100="","",L100="FAIBLE",1,L100="NON EFFICACE",1,L100="NON EXISTANTE",1,L100="MOYENNE",2,L100="PARTIELLE",2,L100="FORT",4,L100="EFFICACE",4,L100="TRÈS FORT",12,L100="TRÈS EFFICACE",12,L100="NON CONCERNÉ",""),"")</f>
        <v/>
      </c>
      <c r="N100" s="108" t="str">
        <f t="shared" si="16"/>
        <v/>
      </c>
      <c r="O100" s="118"/>
      <c r="P100" s="118"/>
      <c r="Q100" s="118"/>
      <c r="R100" s="118"/>
      <c r="S100" s="118"/>
      <c r="T100" s="118"/>
      <c r="U100" s="118"/>
      <c r="V100" s="118"/>
      <c r="W100" s="118"/>
      <c r="X100" s="118"/>
      <c r="Y100" s="118"/>
    </row>
    <row r="101" spans="1:25" s="109" customFormat="1" x14ac:dyDescent="0.25">
      <c r="A101" s="107"/>
      <c r="B101" s="108"/>
      <c r="C101" s="108"/>
      <c r="D101" s="108"/>
      <c r="E101" s="108"/>
      <c r="F101" s="108"/>
      <c r="G101" s="108"/>
      <c r="H101" s="108"/>
      <c r="M101" s="110" t="str" cm="1">
        <f t="array" ref="M101">IFERROR(_xlfn.IFS(L101="","",L101="FAIBLE",1,L101="NON EFFICACE",1,L101="NON EXISTANTE",1,L101="MOYENNE",2,L101="PARTIELLE",2,L101="FORT",4,L101="EFFICACE",4,L101="TRÈS FORT",12,L101="TRÈS EFFICACE",12,L101="NON CONCERNÉ",""),"")</f>
        <v/>
      </c>
      <c r="N101" s="108" t="str">
        <f t="shared" si="16"/>
        <v/>
      </c>
      <c r="O101" s="118"/>
      <c r="P101" s="118"/>
      <c r="Q101" s="118"/>
      <c r="R101" s="118"/>
      <c r="S101" s="118"/>
      <c r="T101" s="118"/>
      <c r="U101" s="118"/>
      <c r="V101" s="118"/>
      <c r="W101" s="118"/>
      <c r="X101" s="118"/>
      <c r="Y101" s="118"/>
    </row>
    <row r="102" spans="1:25" s="109" customFormat="1" x14ac:dyDescent="0.25">
      <c r="A102" s="107"/>
      <c r="B102" s="108"/>
      <c r="C102" s="108"/>
      <c r="D102" s="108"/>
      <c r="E102" s="108"/>
      <c r="F102" s="108"/>
      <c r="G102" s="108"/>
      <c r="H102" s="108"/>
      <c r="M102" s="110" t="str" cm="1">
        <f t="array" ref="M102">IFERROR(_xlfn.IFS(L102="","",L102="FAIBLE",1,L102="NON EFFICACE",1,L102="NON EXISTANTE",1,L102="MOYENNE",2,L102="PARTIELLE",2,L102="FORT",4,L102="EFFICACE",4,L102="TRÈS FORT",12,L102="TRÈS EFFICACE",12,L102="NON CONCERNÉ",""),"")</f>
        <v/>
      </c>
      <c r="N102" s="108" t="str">
        <f t="shared" si="16"/>
        <v/>
      </c>
      <c r="O102" s="118"/>
      <c r="P102" s="118"/>
      <c r="Q102" s="118"/>
      <c r="R102" s="118"/>
      <c r="S102" s="118"/>
      <c r="T102" s="118"/>
      <c r="U102" s="118"/>
      <c r="V102" s="118"/>
      <c r="W102" s="118"/>
      <c r="X102" s="118"/>
      <c r="Y102" s="118"/>
    </row>
    <row r="103" spans="1:25" s="109" customFormat="1" x14ac:dyDescent="0.25">
      <c r="A103" s="107"/>
      <c r="B103" s="108"/>
      <c r="C103" s="108"/>
      <c r="D103" s="108"/>
      <c r="E103" s="108"/>
      <c r="F103" s="108"/>
      <c r="G103" s="108"/>
      <c r="H103" s="108"/>
      <c r="M103" s="110" t="str" cm="1">
        <f t="array" ref="M103">IFERROR(_xlfn.IFS(L103="","",L103="FAIBLE",1,L103="NON EFFICACE",1,L103="NON EXISTANTE",1,L103="MOYENNE",2,L103="PARTIELLE",2,L103="FORT",4,L103="EFFICACE",4,L103="TRÈS FORT",12,L103="TRÈS EFFICACE",12,L103="NON CONCERNÉ",""),"")</f>
        <v/>
      </c>
      <c r="N103" s="108" t="str">
        <f t="shared" si="16"/>
        <v/>
      </c>
      <c r="O103" s="118"/>
      <c r="P103" s="118"/>
      <c r="Q103" s="118"/>
      <c r="R103" s="118"/>
      <c r="S103" s="118"/>
      <c r="T103" s="118"/>
      <c r="U103" s="118"/>
      <c r="V103" s="118"/>
      <c r="W103" s="118"/>
      <c r="X103" s="118"/>
      <c r="Y103" s="118"/>
    </row>
    <row r="104" spans="1:25" s="109" customFormat="1" x14ac:dyDescent="0.25">
      <c r="A104" s="107"/>
      <c r="B104" s="108"/>
      <c r="C104" s="108"/>
      <c r="D104" s="108"/>
      <c r="E104" s="108"/>
      <c r="F104" s="108"/>
      <c r="G104" s="108"/>
      <c r="H104" s="108"/>
      <c r="M104" s="110" t="str" cm="1">
        <f t="array" ref="M104">IFERROR(_xlfn.IFS(L104="","",L104="FAIBLE",1,L104="NON EFFICACE",1,L104="NON EXISTANTE",1,L104="MOYENNE",2,L104="PARTIELLE",2,L104="FORT",4,L104="EFFICACE",4,L104="TRÈS FORT",12,L104="TRÈS EFFICACE",12,L104="NON CONCERNÉ",""),"")</f>
        <v/>
      </c>
      <c r="N104" s="108" t="str">
        <f t="shared" si="16"/>
        <v/>
      </c>
      <c r="O104" s="118"/>
      <c r="P104" s="118"/>
      <c r="Q104" s="118"/>
      <c r="R104" s="118"/>
      <c r="S104" s="118"/>
      <c r="T104" s="118"/>
      <c r="U104" s="118"/>
      <c r="V104" s="118"/>
      <c r="W104" s="118"/>
      <c r="X104" s="118"/>
      <c r="Y104" s="118"/>
    </row>
    <row r="105" spans="1:25" s="109" customFormat="1" x14ac:dyDescent="0.25">
      <c r="A105" s="107"/>
      <c r="B105" s="108"/>
      <c r="C105" s="108"/>
      <c r="D105" s="108"/>
      <c r="E105" s="108"/>
      <c r="F105" s="108"/>
      <c r="G105" s="108"/>
      <c r="H105" s="108"/>
      <c r="M105" s="110" t="str" cm="1">
        <f t="array" ref="M105">IFERROR(_xlfn.IFS(L105="","",L105="FAIBLE",1,L105="NON EFFICACE",1,L105="NON EXISTANTE",1,L105="MOYENNE",2,L105="PARTIELLE",2,L105="FORT",4,L105="EFFICACE",4,L105="TRÈS FORT",12,L105="TRÈS EFFICACE",12,L105="NON CONCERNÉ",""),"")</f>
        <v/>
      </c>
      <c r="N105" s="108" t="str">
        <f t="shared" si="16"/>
        <v/>
      </c>
      <c r="O105" s="118"/>
      <c r="P105" s="118"/>
      <c r="Q105" s="118"/>
      <c r="R105" s="118"/>
      <c r="S105" s="118"/>
      <c r="T105" s="118"/>
      <c r="U105" s="118"/>
      <c r="V105" s="118"/>
      <c r="W105" s="118"/>
      <c r="X105" s="118"/>
      <c r="Y105" s="118"/>
    </row>
    <row r="106" spans="1:25" s="109" customFormat="1" x14ac:dyDescent="0.25">
      <c r="A106" s="107"/>
      <c r="B106" s="108"/>
      <c r="C106" s="108"/>
      <c r="D106" s="108"/>
      <c r="E106" s="108"/>
      <c r="F106" s="108"/>
      <c r="G106" s="108"/>
      <c r="H106" s="108"/>
      <c r="M106" s="110" t="str" cm="1">
        <f t="array" ref="M106">IFERROR(_xlfn.IFS(L106="","",L106="FAIBLE",1,L106="NON EFFICACE",1,L106="NON EXISTANTE",1,L106="MOYENNE",2,L106="PARTIELLE",2,L106="FORT",4,L106="EFFICACE",4,L106="TRÈS FORT",12,L106="TRÈS EFFICACE",12,L106="NON CONCERNÉ",""),"")</f>
        <v/>
      </c>
      <c r="N106" s="108" t="str">
        <f t="shared" si="16"/>
        <v/>
      </c>
      <c r="O106" s="118"/>
      <c r="P106" s="118"/>
      <c r="Q106" s="118"/>
      <c r="R106" s="118"/>
      <c r="S106" s="118"/>
      <c r="T106" s="118"/>
      <c r="U106" s="118"/>
      <c r="V106" s="118"/>
      <c r="W106" s="118"/>
      <c r="X106" s="118"/>
      <c r="Y106" s="118"/>
    </row>
    <row r="107" spans="1:25" s="109" customFormat="1" x14ac:dyDescent="0.25">
      <c r="A107" s="107"/>
      <c r="B107" s="108"/>
      <c r="C107" s="108"/>
      <c r="D107" s="108"/>
      <c r="E107" s="108"/>
      <c r="F107" s="108"/>
      <c r="G107" s="108"/>
      <c r="H107" s="108"/>
      <c r="M107" s="110" t="str" cm="1">
        <f t="array" ref="M107">IFERROR(_xlfn.IFS(L107="","",L107="FAIBLE",1,L107="NON EFFICACE",1,L107="NON EXISTANTE",1,L107="MOYENNE",2,L107="PARTIELLE",2,L107="FORT",4,L107="EFFICACE",4,L107="TRÈS FORT",12,L107="TRÈS EFFICACE",12,L107="NON CONCERNÉ",""),"")</f>
        <v/>
      </c>
      <c r="N107" s="108" t="str">
        <f t="shared" si="16"/>
        <v/>
      </c>
      <c r="O107" s="118"/>
      <c r="P107" s="118"/>
      <c r="Q107" s="118"/>
      <c r="R107" s="118"/>
      <c r="S107" s="118"/>
      <c r="T107" s="118"/>
      <c r="U107" s="118"/>
      <c r="V107" s="118"/>
      <c r="W107" s="118"/>
      <c r="X107" s="118"/>
      <c r="Y107" s="118"/>
    </row>
    <row r="108" spans="1:25" s="109" customFormat="1" x14ac:dyDescent="0.25">
      <c r="A108" s="107"/>
      <c r="B108" s="108"/>
      <c r="C108" s="108"/>
      <c r="D108" s="108"/>
      <c r="E108" s="108"/>
      <c r="F108" s="108"/>
      <c r="G108" s="108"/>
      <c r="H108" s="108"/>
      <c r="M108" s="110" t="str" cm="1">
        <f t="array" ref="M108">IFERROR(_xlfn.IFS(L108="","",L108="FAIBLE",1,L108="NON EFFICACE",1,L108="NON EXISTANTE",1,L108="MOYENNE",2,L108="PARTIELLE",2,L108="FORT",4,L108="EFFICACE",4,L108="TRÈS FORT",12,L108="TRÈS EFFICACE",12,L108="NON CONCERNÉ",""),"")</f>
        <v/>
      </c>
      <c r="N108" s="108" t="str">
        <f t="shared" si="16"/>
        <v/>
      </c>
      <c r="O108" s="118"/>
      <c r="P108" s="118"/>
      <c r="Q108" s="118"/>
      <c r="R108" s="118"/>
      <c r="S108" s="118"/>
      <c r="T108" s="118"/>
      <c r="U108" s="118"/>
      <c r="V108" s="118"/>
      <c r="W108" s="118"/>
      <c r="X108" s="118"/>
      <c r="Y108" s="118"/>
    </row>
    <row r="109" spans="1:25" s="109" customFormat="1" x14ac:dyDescent="0.25">
      <c r="A109" s="107"/>
      <c r="B109" s="108"/>
      <c r="C109" s="108"/>
      <c r="D109" s="108"/>
      <c r="E109" s="108"/>
      <c r="F109" s="108"/>
      <c r="G109" s="108"/>
      <c r="H109" s="108"/>
      <c r="M109" s="110" t="str" cm="1">
        <f t="array" ref="M109">IFERROR(_xlfn.IFS(L109="","",L109="FAIBLE",1,L109="NON EFFICACE",1,L109="NON EXISTANTE",1,L109="MOYENNE",2,L109="PARTIELLE",2,L109="FORT",4,L109="EFFICACE",4,L109="TRÈS FORT",12,L109="TRÈS EFFICACE",12,L109="NON CONCERNÉ",""),"")</f>
        <v/>
      </c>
      <c r="N109" s="108" t="str">
        <f t="shared" si="16"/>
        <v/>
      </c>
      <c r="O109" s="118"/>
      <c r="P109" s="118"/>
      <c r="Q109" s="118"/>
      <c r="R109" s="118"/>
      <c r="S109" s="118"/>
      <c r="T109" s="118"/>
      <c r="U109" s="118"/>
      <c r="V109" s="118"/>
      <c r="W109" s="118"/>
      <c r="X109" s="118"/>
      <c r="Y109" s="118"/>
    </row>
    <row r="110" spans="1:25" s="109" customFormat="1" x14ac:dyDescent="0.25">
      <c r="A110" s="107"/>
      <c r="B110" s="108"/>
      <c r="C110" s="108"/>
      <c r="D110" s="108"/>
      <c r="E110" s="108"/>
      <c r="F110" s="108"/>
      <c r="G110" s="108"/>
      <c r="H110" s="108"/>
      <c r="M110" s="110" t="str" cm="1">
        <f t="array" ref="M110">IFERROR(_xlfn.IFS(L110="","",L110="FAIBLE",1,L110="NON EFFICACE",1,L110="NON EXISTANTE",1,L110="MOYENNE",2,L110="PARTIELLE",2,L110="FORT",4,L110="EFFICACE",4,L110="TRÈS FORT",12,L110="TRÈS EFFICACE",12,L110="NON CONCERNÉ",""),"")</f>
        <v/>
      </c>
      <c r="N110" s="108" t="str">
        <f t="shared" si="16"/>
        <v/>
      </c>
      <c r="O110" s="118"/>
      <c r="P110" s="118"/>
      <c r="Q110" s="118"/>
      <c r="R110" s="118"/>
      <c r="S110" s="118"/>
      <c r="T110" s="118"/>
      <c r="U110" s="118"/>
      <c r="V110" s="118"/>
      <c r="W110" s="118"/>
      <c r="X110" s="118"/>
      <c r="Y110" s="118"/>
    </row>
    <row r="111" spans="1:25" s="109" customFormat="1" x14ac:dyDescent="0.25">
      <c r="A111" s="107"/>
      <c r="B111" s="108"/>
      <c r="C111" s="108"/>
      <c r="D111" s="108"/>
      <c r="E111" s="108"/>
      <c r="F111" s="108"/>
      <c r="G111" s="108"/>
      <c r="H111" s="108"/>
      <c r="M111" s="110" t="str" cm="1">
        <f t="array" ref="M111">IFERROR(_xlfn.IFS(L111="","",L111="FAIBLE",1,L111="NON EFFICACE",1,L111="NON EXISTANTE",1,L111="MOYENNE",2,L111="PARTIELLE",2,L111="FORT",4,L111="EFFICACE",4,L111="TRÈS FORT",12,L111="TRÈS EFFICACE",12,L111="NON CONCERNÉ",""),"")</f>
        <v/>
      </c>
      <c r="N111" s="108" t="str">
        <f t="shared" si="16"/>
        <v/>
      </c>
      <c r="O111" s="118"/>
      <c r="P111" s="118"/>
      <c r="Q111" s="118"/>
      <c r="R111" s="118"/>
      <c r="S111" s="118"/>
      <c r="T111" s="118"/>
      <c r="U111" s="118"/>
      <c r="V111" s="118"/>
      <c r="W111" s="118"/>
      <c r="X111" s="118"/>
      <c r="Y111" s="118"/>
    </row>
    <row r="112" spans="1:25" s="109" customFormat="1" x14ac:dyDescent="0.25">
      <c r="A112" s="107"/>
      <c r="B112" s="108"/>
      <c r="C112" s="108"/>
      <c r="D112" s="108"/>
      <c r="E112" s="108"/>
      <c r="F112" s="108"/>
      <c r="G112" s="108"/>
      <c r="H112" s="108"/>
      <c r="M112" s="110" t="str" cm="1">
        <f t="array" ref="M112">IFERROR(_xlfn.IFS(L112="","",L112="FAIBLE",1,L112="NON EFFICACE",1,L112="NON EXISTANTE",1,L112="MOYENNE",2,L112="PARTIELLE",2,L112="FORT",4,L112="EFFICACE",4,L112="TRÈS FORT",12,L112="TRÈS EFFICACE",12,L112="NON CONCERNÉ",""),"")</f>
        <v/>
      </c>
      <c r="N112" s="108" t="str">
        <f t="shared" si="16"/>
        <v/>
      </c>
      <c r="O112" s="118"/>
      <c r="P112" s="118"/>
      <c r="Q112" s="118"/>
      <c r="R112" s="118"/>
      <c r="S112" s="118"/>
      <c r="T112" s="118"/>
      <c r="U112" s="118"/>
      <c r="V112" s="118"/>
      <c r="W112" s="118"/>
      <c r="X112" s="118"/>
      <c r="Y112" s="118"/>
    </row>
    <row r="113" spans="1:25" s="109" customFormat="1" x14ac:dyDescent="0.25">
      <c r="A113" s="107"/>
      <c r="B113" s="108"/>
      <c r="C113" s="108"/>
      <c r="D113" s="108"/>
      <c r="E113" s="108"/>
      <c r="F113" s="108"/>
      <c r="G113" s="108"/>
      <c r="H113" s="108"/>
      <c r="M113" s="110" t="str" cm="1">
        <f t="array" ref="M113">IFERROR(_xlfn.IFS(L113="","",L113="FAIBLE",1,L113="NON EFFICACE",1,L113="NON EXISTANTE",1,L113="MOYENNE",2,L113="PARTIELLE",2,L113="FORT",4,L113="EFFICACE",4,L113="TRÈS FORT",12,L113="TRÈS EFFICACE",12,L113="NON CONCERNÉ",""),"")</f>
        <v/>
      </c>
      <c r="N113" s="108" t="str">
        <f t="shared" si="16"/>
        <v/>
      </c>
      <c r="O113" s="118"/>
      <c r="P113" s="118"/>
      <c r="Q113" s="118"/>
      <c r="R113" s="118"/>
      <c r="S113" s="118"/>
      <c r="T113" s="118"/>
      <c r="U113" s="118"/>
      <c r="V113" s="118"/>
      <c r="W113" s="118"/>
      <c r="X113" s="118"/>
      <c r="Y113" s="118"/>
    </row>
    <row r="114" spans="1:25" s="109" customFormat="1" x14ac:dyDescent="0.25">
      <c r="A114" s="107"/>
      <c r="B114" s="108"/>
      <c r="C114" s="108"/>
      <c r="D114" s="108"/>
      <c r="E114" s="108"/>
      <c r="F114" s="108"/>
      <c r="G114" s="108"/>
      <c r="H114" s="108"/>
      <c r="M114" s="110" t="str" cm="1">
        <f t="array" ref="M114">IFERROR(_xlfn.IFS(L114="","",L114="FAIBLE",1,L114="NON EFFICACE",1,L114="NON EXISTANTE",1,L114="MOYENNE",2,L114="PARTIELLE",2,L114="FORT",4,L114="EFFICACE",4,L114="TRÈS FORT",12,L114="TRÈS EFFICACE",12,L114="NON CONCERNÉ",""),"")</f>
        <v/>
      </c>
      <c r="N114" s="108" t="str">
        <f t="shared" si="16"/>
        <v/>
      </c>
      <c r="O114" s="118"/>
      <c r="P114" s="118"/>
      <c r="Q114" s="118"/>
      <c r="R114" s="118"/>
      <c r="S114" s="118"/>
      <c r="T114" s="118"/>
      <c r="U114" s="118"/>
      <c r="V114" s="118"/>
      <c r="W114" s="118"/>
      <c r="X114" s="118"/>
      <c r="Y114" s="118"/>
    </row>
    <row r="115" spans="1:25" s="109" customFormat="1" x14ac:dyDescent="0.25">
      <c r="A115" s="107"/>
      <c r="B115" s="108"/>
      <c r="C115" s="108"/>
      <c r="D115" s="108"/>
      <c r="E115" s="108"/>
      <c r="F115" s="108"/>
      <c r="G115" s="108"/>
      <c r="H115" s="108"/>
      <c r="M115" s="110" t="str" cm="1">
        <f t="array" ref="M115">IFERROR(_xlfn.IFS(L115="","",L115="FAIBLE",1,L115="NON EFFICACE",1,L115="NON EXISTANTE",1,L115="MOYENNE",2,L115="PARTIELLE",2,L115="FORT",4,L115="EFFICACE",4,L115="TRÈS FORT",12,L115="TRÈS EFFICACE",12,L115="NON CONCERNÉ",""),"")</f>
        <v/>
      </c>
      <c r="N115" s="108" t="str">
        <f t="shared" si="16"/>
        <v/>
      </c>
      <c r="O115" s="118"/>
      <c r="P115" s="118"/>
      <c r="Q115" s="118"/>
      <c r="R115" s="118"/>
      <c r="S115" s="118"/>
      <c r="T115" s="118"/>
      <c r="U115" s="118"/>
      <c r="V115" s="118"/>
      <c r="W115" s="118"/>
      <c r="X115" s="118"/>
      <c r="Y115" s="118"/>
    </row>
    <row r="116" spans="1:25" s="109" customFormat="1" x14ac:dyDescent="0.25">
      <c r="A116" s="107"/>
      <c r="B116" s="108"/>
      <c r="C116" s="108"/>
      <c r="D116" s="108"/>
      <c r="E116" s="108"/>
      <c r="F116" s="108"/>
      <c r="G116" s="108"/>
      <c r="H116" s="108"/>
      <c r="M116" s="110" t="str" cm="1">
        <f t="array" ref="M116">IFERROR(_xlfn.IFS(L116="","",L116="FAIBLE",1,L116="NON EFFICACE",1,L116="NON EXISTANTE",1,L116="MOYENNE",2,L116="PARTIELLE",2,L116="FORT",4,L116="EFFICACE",4,L116="TRÈS FORT",12,L116="TRÈS EFFICACE",12,L116="NON CONCERNÉ",""),"")</f>
        <v/>
      </c>
      <c r="N116" s="108" t="str">
        <f t="shared" si="16"/>
        <v/>
      </c>
      <c r="O116" s="118"/>
      <c r="P116" s="118"/>
      <c r="Q116" s="118"/>
      <c r="R116" s="118"/>
      <c r="S116" s="118"/>
      <c r="T116" s="118"/>
      <c r="U116" s="118"/>
      <c r="V116" s="118"/>
      <c r="W116" s="118"/>
      <c r="X116" s="118"/>
      <c r="Y116" s="118"/>
    </row>
    <row r="117" spans="1:25" s="109" customFormat="1" x14ac:dyDescent="0.25">
      <c r="A117" s="107"/>
      <c r="B117" s="108"/>
      <c r="C117" s="108"/>
      <c r="D117" s="108"/>
      <c r="E117" s="108"/>
      <c r="F117" s="108"/>
      <c r="G117" s="108"/>
      <c r="H117" s="108"/>
      <c r="M117" s="110" t="str" cm="1">
        <f t="array" ref="M117">IFERROR(_xlfn.IFS(L117="","",L117="FAIBLE",1,L117="NON EFFICACE",1,L117="NON EXISTANTE",1,L117="MOYENNE",2,L117="PARTIELLE",2,L117="FORT",4,L117="EFFICACE",4,L117="TRÈS FORT",12,L117="TRÈS EFFICACE",12,L117="NON CONCERNÉ",""),"")</f>
        <v/>
      </c>
      <c r="N117" s="108" t="str">
        <f t="shared" si="16"/>
        <v/>
      </c>
      <c r="O117" s="118"/>
      <c r="P117" s="118"/>
      <c r="Q117" s="118"/>
      <c r="R117" s="118"/>
      <c r="S117" s="118"/>
      <c r="T117" s="118"/>
      <c r="U117" s="118"/>
      <c r="V117" s="118"/>
      <c r="W117" s="118"/>
      <c r="X117" s="118"/>
      <c r="Y117" s="118"/>
    </row>
    <row r="118" spans="1:25" s="109" customFormat="1" x14ac:dyDescent="0.25">
      <c r="A118" s="107"/>
      <c r="B118" s="108"/>
      <c r="C118" s="108"/>
      <c r="D118" s="108"/>
      <c r="E118" s="108"/>
      <c r="F118" s="108"/>
      <c r="G118" s="108"/>
      <c r="H118" s="108"/>
      <c r="M118" s="110" t="str" cm="1">
        <f t="array" ref="M118">IFERROR(_xlfn.IFS(L118="","",L118="FAIBLE",1,L118="NON EFFICACE",1,L118="NON EXISTANTE",1,L118="MOYENNE",2,L118="PARTIELLE",2,L118="FORT",4,L118="EFFICACE",4,L118="TRÈS FORT",12,L118="TRÈS EFFICACE",12,L118="NON CONCERNÉ",""),"")</f>
        <v/>
      </c>
      <c r="N118" s="108" t="str">
        <f t="shared" si="16"/>
        <v/>
      </c>
      <c r="O118" s="118"/>
      <c r="P118" s="118"/>
      <c r="Q118" s="118"/>
      <c r="R118" s="118"/>
      <c r="S118" s="118"/>
      <c r="T118" s="118"/>
      <c r="U118" s="118"/>
      <c r="V118" s="118"/>
      <c r="W118" s="118"/>
      <c r="X118" s="118"/>
      <c r="Y118" s="118"/>
    </row>
    <row r="119" spans="1:25" s="109" customFormat="1" x14ac:dyDescent="0.25">
      <c r="A119" s="107"/>
      <c r="B119" s="108"/>
      <c r="C119" s="108"/>
      <c r="D119" s="108"/>
      <c r="E119" s="108"/>
      <c r="F119" s="108"/>
      <c r="G119" s="108"/>
      <c r="H119" s="108"/>
      <c r="M119" s="110" t="str" cm="1">
        <f t="array" ref="M119">IFERROR(_xlfn.IFS(L119="","",L119="FAIBLE",1,L119="NON EFFICACE",1,L119="NON EXISTANTE",1,L119="MOYENNE",2,L119="PARTIELLE",2,L119="FORT",4,L119="EFFICACE",4,L119="TRÈS FORT",12,L119="TRÈS EFFICACE",12,L119="NON CONCERNÉ",""),"")</f>
        <v/>
      </c>
      <c r="N119" s="108" t="str">
        <f t="shared" si="16"/>
        <v/>
      </c>
      <c r="O119" s="118"/>
      <c r="P119" s="118"/>
      <c r="Q119" s="118"/>
      <c r="R119" s="118"/>
      <c r="S119" s="118"/>
      <c r="T119" s="118"/>
      <c r="U119" s="118"/>
      <c r="V119" s="118"/>
      <c r="W119" s="118"/>
      <c r="X119" s="118"/>
      <c r="Y119" s="118"/>
    </row>
    <row r="120" spans="1:25" s="109" customFormat="1" x14ac:dyDescent="0.25">
      <c r="A120" s="107"/>
      <c r="B120" s="108"/>
      <c r="C120" s="108"/>
      <c r="D120" s="108"/>
      <c r="E120" s="108"/>
      <c r="F120" s="108"/>
      <c r="G120" s="108"/>
      <c r="H120" s="108"/>
      <c r="M120" s="110" t="str" cm="1">
        <f t="array" ref="M120">IFERROR(_xlfn.IFS(L120="","",L120="FAIBLE",1,L120="NON EFFICACE",1,L120="NON EXISTANTE",1,L120="MOYENNE",2,L120="PARTIELLE",2,L120="FORT",4,L120="EFFICACE",4,L120="TRÈS FORT",12,L120="TRÈS EFFICACE",12,L120="NON CONCERNÉ",""),"")</f>
        <v/>
      </c>
      <c r="N120" s="108" t="str">
        <f t="shared" si="16"/>
        <v/>
      </c>
      <c r="O120" s="118"/>
      <c r="P120" s="118"/>
      <c r="Q120" s="118"/>
      <c r="R120" s="118"/>
      <c r="S120" s="118"/>
      <c r="T120" s="118"/>
      <c r="U120" s="118"/>
      <c r="V120" s="118"/>
      <c r="W120" s="118"/>
      <c r="X120" s="118"/>
      <c r="Y120" s="118"/>
    </row>
    <row r="121" spans="1:25" s="109" customFormat="1" x14ac:dyDescent="0.25">
      <c r="A121" s="107"/>
      <c r="B121" s="108"/>
      <c r="C121" s="108"/>
      <c r="D121" s="108"/>
      <c r="E121" s="108"/>
      <c r="F121" s="108"/>
      <c r="G121" s="108"/>
      <c r="H121" s="108"/>
      <c r="M121" s="110" t="str" cm="1">
        <f t="array" ref="M121">IFERROR(_xlfn.IFS(L121="","",L121="FAIBLE",1,L121="NON EFFICACE",1,L121="NON EXISTANTE",1,L121="MOYENNE",2,L121="PARTIELLE",2,L121="FORT",4,L121="EFFICACE",4,L121="TRÈS FORT",12,L121="TRÈS EFFICACE",12,L121="NON CONCERNÉ",""),"")</f>
        <v/>
      </c>
      <c r="N121" s="108" t="str">
        <f t="shared" si="16"/>
        <v/>
      </c>
      <c r="O121" s="118"/>
      <c r="P121" s="118"/>
      <c r="Q121" s="118"/>
      <c r="R121" s="118"/>
      <c r="S121" s="118"/>
      <c r="T121" s="118"/>
      <c r="U121" s="118"/>
      <c r="V121" s="118"/>
      <c r="W121" s="118"/>
      <c r="X121" s="118"/>
      <c r="Y121" s="118"/>
    </row>
    <row r="122" spans="1:25" s="109" customFormat="1" x14ac:dyDescent="0.25">
      <c r="A122" s="107"/>
      <c r="B122" s="108"/>
      <c r="C122" s="108"/>
      <c r="D122" s="108"/>
      <c r="E122" s="108"/>
      <c r="F122" s="108"/>
      <c r="G122" s="108"/>
      <c r="H122" s="108"/>
      <c r="M122" s="110" t="str" cm="1">
        <f t="array" ref="M122">IFERROR(_xlfn.IFS(L122="","",L122="FAIBLE",1,L122="NON EFFICACE",1,L122="NON EXISTANTE",1,L122="MOYENNE",2,L122="PARTIELLE",2,L122="FORT",4,L122="EFFICACE",4,L122="TRÈS FORT",12,L122="TRÈS EFFICACE",12,L122="NON CONCERNÉ",""),"")</f>
        <v/>
      </c>
      <c r="N122" s="108" t="str">
        <f t="shared" si="16"/>
        <v/>
      </c>
      <c r="O122" s="118"/>
      <c r="P122" s="118"/>
      <c r="Q122" s="118"/>
      <c r="R122" s="118"/>
      <c r="S122" s="118"/>
      <c r="T122" s="118"/>
      <c r="U122" s="118"/>
      <c r="V122" s="118"/>
      <c r="W122" s="118"/>
      <c r="X122" s="118"/>
      <c r="Y122" s="118"/>
    </row>
    <row r="123" spans="1:25" s="109" customFormat="1" x14ac:dyDescent="0.25">
      <c r="A123" s="107"/>
      <c r="B123" s="108"/>
      <c r="C123" s="108"/>
      <c r="D123" s="108"/>
      <c r="E123" s="108"/>
      <c r="F123" s="108"/>
      <c r="G123" s="108"/>
      <c r="H123" s="108"/>
      <c r="M123" s="110" t="str" cm="1">
        <f t="array" ref="M123">IFERROR(_xlfn.IFS(L123="","",L123="FAIBLE",1,L123="NON EFFICACE",1,L123="NON EXISTANTE",1,L123="MOYENNE",2,L123="PARTIELLE",2,L123="FORT",4,L123="EFFICACE",4,L123="TRÈS FORT",12,L123="TRÈS EFFICACE",12,L123="NON CONCERNÉ",""),"")</f>
        <v/>
      </c>
      <c r="N123" s="108" t="str">
        <f t="shared" si="16"/>
        <v/>
      </c>
      <c r="O123" s="118"/>
      <c r="P123" s="118"/>
      <c r="Q123" s="118"/>
      <c r="R123" s="118"/>
      <c r="S123" s="118"/>
      <c r="T123" s="118"/>
      <c r="U123" s="118"/>
      <c r="V123" s="118"/>
      <c r="W123" s="118"/>
      <c r="X123" s="118"/>
      <c r="Y123" s="118"/>
    </row>
    <row r="124" spans="1:25" s="109" customFormat="1" x14ac:dyDescent="0.25">
      <c r="A124" s="107"/>
      <c r="B124" s="108"/>
      <c r="C124" s="108"/>
      <c r="D124" s="108"/>
      <c r="E124" s="108"/>
      <c r="F124" s="108"/>
      <c r="G124" s="108"/>
      <c r="H124" s="108"/>
      <c r="M124" s="110" t="str" cm="1">
        <f t="array" ref="M124">IFERROR(_xlfn.IFS(L124="","",L124="FAIBLE",1,L124="NON EFFICACE",1,L124="NON EXISTANTE",1,L124="MOYENNE",2,L124="PARTIELLE",2,L124="FORT",4,L124="EFFICACE",4,L124="TRÈS FORT",12,L124="TRÈS EFFICACE",12,L124="NON CONCERNÉ",""),"")</f>
        <v/>
      </c>
      <c r="N124" s="108" t="str">
        <f t="shared" si="16"/>
        <v/>
      </c>
      <c r="O124" s="118"/>
      <c r="P124" s="118"/>
      <c r="Q124" s="118"/>
      <c r="R124" s="118"/>
      <c r="S124" s="118"/>
      <c r="T124" s="118"/>
      <c r="U124" s="118"/>
      <c r="V124" s="118"/>
      <c r="W124" s="118"/>
      <c r="X124" s="118"/>
      <c r="Y124" s="118"/>
    </row>
    <row r="125" spans="1:25" s="109" customFormat="1" x14ac:dyDescent="0.25">
      <c r="A125" s="107"/>
      <c r="B125" s="108"/>
      <c r="C125" s="108"/>
      <c r="D125" s="108"/>
      <c r="E125" s="108"/>
      <c r="F125" s="108"/>
      <c r="G125" s="108"/>
      <c r="H125" s="108"/>
      <c r="M125" s="110" t="str" cm="1">
        <f t="array" ref="M125">IFERROR(_xlfn.IFS(L125="","",L125="FAIBLE",1,L125="NON EFFICACE",1,L125="NON EXISTANTE",1,L125="MOYENNE",2,L125="PARTIELLE",2,L125="FORT",4,L125="EFFICACE",4,L125="TRÈS FORT",12,L125="TRÈS EFFICACE",12,L125="NON CONCERNÉ",""),"")</f>
        <v/>
      </c>
      <c r="N125" s="108" t="str">
        <f t="shared" si="16"/>
        <v/>
      </c>
      <c r="O125" s="118"/>
      <c r="P125" s="118"/>
      <c r="Q125" s="118"/>
      <c r="R125" s="118"/>
      <c r="S125" s="118"/>
      <c r="T125" s="118"/>
      <c r="U125" s="118"/>
      <c r="V125" s="118"/>
      <c r="W125" s="118"/>
      <c r="X125" s="118"/>
      <c r="Y125" s="118"/>
    </row>
    <row r="126" spans="1:25" s="109" customFormat="1" x14ac:dyDescent="0.25">
      <c r="A126" s="107"/>
      <c r="B126" s="108"/>
      <c r="C126" s="108"/>
      <c r="D126" s="108"/>
      <c r="E126" s="108"/>
      <c r="F126" s="108"/>
      <c r="G126" s="108"/>
      <c r="H126" s="108"/>
      <c r="M126" s="110" t="str" cm="1">
        <f t="array" ref="M126">IFERROR(_xlfn.IFS(L126="","",L126="FAIBLE",1,L126="NON EFFICACE",1,L126="NON EXISTANTE",1,L126="MOYENNE",2,L126="PARTIELLE",2,L126="FORT",4,L126="EFFICACE",4,L126="TRÈS FORT",12,L126="TRÈS EFFICACE",12,L126="NON CONCERNÉ",""),"")</f>
        <v/>
      </c>
      <c r="N126" s="108" t="str">
        <f t="shared" si="16"/>
        <v/>
      </c>
      <c r="O126" s="118"/>
      <c r="P126" s="118"/>
      <c r="Q126" s="118"/>
      <c r="R126" s="118"/>
      <c r="S126" s="118"/>
      <c r="T126" s="118"/>
      <c r="U126" s="118"/>
      <c r="V126" s="118"/>
      <c r="W126" s="118"/>
      <c r="X126" s="118"/>
      <c r="Y126" s="118"/>
    </row>
    <row r="127" spans="1:25" s="109" customFormat="1" x14ac:dyDescent="0.25">
      <c r="A127" s="107"/>
      <c r="B127" s="108"/>
      <c r="C127" s="108"/>
      <c r="D127" s="108"/>
      <c r="E127" s="108"/>
      <c r="F127" s="108"/>
      <c r="G127" s="108"/>
      <c r="H127" s="108"/>
      <c r="M127" s="110" t="str" cm="1">
        <f t="array" ref="M127">IFERROR(_xlfn.IFS(L127="","",L127="FAIBLE",1,L127="NON EFFICACE",1,L127="NON EXISTANTE",1,L127="MOYENNE",2,L127="PARTIELLE",2,L127="FORT",4,L127="EFFICACE",4,L127="TRÈS FORT",12,L127="TRÈS EFFICACE",12,L127="NON CONCERNÉ",""),"")</f>
        <v/>
      </c>
      <c r="N127" s="108" t="str">
        <f t="shared" si="16"/>
        <v/>
      </c>
      <c r="O127" s="118"/>
      <c r="P127" s="118"/>
      <c r="Q127" s="118"/>
      <c r="R127" s="118"/>
      <c r="S127" s="118"/>
      <c r="T127" s="118"/>
      <c r="U127" s="118"/>
      <c r="V127" s="118"/>
      <c r="W127" s="118"/>
      <c r="X127" s="118"/>
      <c r="Y127" s="118"/>
    </row>
    <row r="128" spans="1:25" s="109" customFormat="1" x14ac:dyDescent="0.25">
      <c r="A128" s="107"/>
      <c r="B128" s="108"/>
      <c r="C128" s="108"/>
      <c r="D128" s="108"/>
      <c r="E128" s="108"/>
      <c r="F128" s="108"/>
      <c r="G128" s="108"/>
      <c r="H128" s="108"/>
      <c r="M128" s="110" t="str" cm="1">
        <f t="array" ref="M128">IFERROR(_xlfn.IFS(L128="","",L128="FAIBLE",1,L128="NON EFFICACE",1,L128="NON EXISTANTE",1,L128="MOYENNE",2,L128="PARTIELLE",2,L128="FORT",4,L128="EFFICACE",4,L128="TRÈS FORT",12,L128="TRÈS EFFICACE",12,L128="NON CONCERNÉ",""),"")</f>
        <v/>
      </c>
      <c r="N128" s="108" t="str">
        <f t="shared" si="16"/>
        <v/>
      </c>
      <c r="O128" s="118"/>
      <c r="P128" s="118"/>
      <c r="Q128" s="118"/>
      <c r="R128" s="118"/>
      <c r="S128" s="118"/>
      <c r="T128" s="118"/>
      <c r="U128" s="118"/>
      <c r="V128" s="118"/>
      <c r="W128" s="118"/>
      <c r="X128" s="118"/>
      <c r="Y128" s="118"/>
    </row>
    <row r="129" spans="1:25" s="109" customFormat="1" x14ac:dyDescent="0.25">
      <c r="A129" s="107"/>
      <c r="B129" s="108"/>
      <c r="C129" s="108"/>
      <c r="D129" s="108"/>
      <c r="E129" s="108"/>
      <c r="F129" s="108"/>
      <c r="G129" s="108"/>
      <c r="H129" s="108"/>
      <c r="M129" s="110" t="str" cm="1">
        <f t="array" ref="M129">IFERROR(_xlfn.IFS(L129="","",L129="FAIBLE",1,L129="NON EFFICACE",1,L129="NON EXISTANTE",1,L129="MOYENNE",2,L129="PARTIELLE",2,L129="FORT",4,L129="EFFICACE",4,L129="TRÈS FORT",12,L129="TRÈS EFFICACE",12,L129="NON CONCERNÉ",""),"")</f>
        <v/>
      </c>
      <c r="N129" s="108" t="str">
        <f t="shared" si="16"/>
        <v/>
      </c>
      <c r="O129" s="118"/>
      <c r="P129" s="118"/>
      <c r="Q129" s="118"/>
      <c r="R129" s="118"/>
      <c r="S129" s="118"/>
      <c r="T129" s="118"/>
      <c r="U129" s="118"/>
      <c r="V129" s="118"/>
      <c r="W129" s="118"/>
      <c r="X129" s="118"/>
      <c r="Y129" s="118"/>
    </row>
    <row r="130" spans="1:25" s="109" customFormat="1" x14ac:dyDescent="0.25">
      <c r="A130" s="107"/>
      <c r="B130" s="108"/>
      <c r="C130" s="108"/>
      <c r="D130" s="108"/>
      <c r="E130" s="108"/>
      <c r="F130" s="108"/>
      <c r="G130" s="108"/>
      <c r="H130" s="108"/>
      <c r="M130" s="110" t="str" cm="1">
        <f t="array" ref="M130">IFERROR(_xlfn.IFS(L130="","",L130="FAIBLE",1,L130="NON EFFICACE",1,L130="NON EXISTANTE",1,L130="MOYENNE",2,L130="PARTIELLE",2,L130="FORT",4,L130="EFFICACE",4,L130="TRÈS FORT",12,L130="TRÈS EFFICACE",12,L130="NON CONCERNÉ",""),"")</f>
        <v/>
      </c>
      <c r="N130" s="108" t="str">
        <f t="shared" si="16"/>
        <v/>
      </c>
      <c r="O130" s="118"/>
      <c r="P130" s="118"/>
      <c r="Q130" s="118"/>
      <c r="R130" s="118"/>
      <c r="S130" s="118"/>
      <c r="T130" s="118"/>
      <c r="U130" s="118"/>
      <c r="V130" s="118"/>
      <c r="W130" s="118"/>
      <c r="X130" s="118"/>
      <c r="Y130" s="118"/>
    </row>
    <row r="131" spans="1:25" s="109" customFormat="1" x14ac:dyDescent="0.25">
      <c r="A131" s="107"/>
      <c r="B131" s="108"/>
      <c r="C131" s="108"/>
      <c r="D131" s="108"/>
      <c r="E131" s="108"/>
      <c r="F131" s="108"/>
      <c r="G131" s="108"/>
      <c r="H131" s="108"/>
      <c r="M131" s="110" t="str" cm="1">
        <f t="array" ref="M131">IFERROR(_xlfn.IFS(L131="","",L131="FAIBLE",1,L131="NON EFFICACE",1,L131="NON EXISTANTE",1,L131="MOYENNE",2,L131="PARTIELLE",2,L131="FORT",4,L131="EFFICACE",4,L131="TRÈS FORT",12,L131="TRÈS EFFICACE",12,L131="NON CONCERNÉ",""),"")</f>
        <v/>
      </c>
      <c r="N131" s="108" t="str">
        <f t="shared" si="16"/>
        <v/>
      </c>
      <c r="O131" s="118"/>
      <c r="P131" s="118"/>
      <c r="Q131" s="118"/>
      <c r="R131" s="118"/>
      <c r="S131" s="118"/>
      <c r="T131" s="118"/>
      <c r="U131" s="118"/>
      <c r="V131" s="118"/>
      <c r="W131" s="118"/>
      <c r="X131" s="118"/>
      <c r="Y131" s="118"/>
    </row>
    <row r="132" spans="1:25" s="109" customFormat="1" x14ac:dyDescent="0.25">
      <c r="A132" s="107"/>
      <c r="B132" s="108"/>
      <c r="C132" s="108"/>
      <c r="D132" s="108"/>
      <c r="E132" s="108"/>
      <c r="F132" s="108"/>
      <c r="G132" s="108"/>
      <c r="H132" s="108"/>
      <c r="M132" s="110" t="str" cm="1">
        <f t="array" ref="M132">IFERROR(_xlfn.IFS(L132="","",L132="FAIBLE",1,L132="NON EFFICACE",1,L132="NON EXISTANTE",1,L132="MOYENNE",2,L132="PARTIELLE",2,L132="FORT",4,L132="EFFICACE",4,L132="TRÈS FORT",12,L132="TRÈS EFFICACE",12,L132="NON CONCERNÉ",""),"")</f>
        <v/>
      </c>
      <c r="N132" s="108" t="str">
        <f t="shared" si="16"/>
        <v/>
      </c>
      <c r="O132" s="118"/>
      <c r="P132" s="118"/>
      <c r="Q132" s="118"/>
      <c r="R132" s="118"/>
      <c r="S132" s="118"/>
      <c r="T132" s="118"/>
      <c r="U132" s="118"/>
      <c r="V132" s="118"/>
      <c r="W132" s="118"/>
      <c r="X132" s="118"/>
      <c r="Y132" s="118"/>
    </row>
    <row r="133" spans="1:25" s="109" customFormat="1" x14ac:dyDescent="0.25">
      <c r="A133" s="107"/>
      <c r="B133" s="108"/>
      <c r="C133" s="108"/>
      <c r="D133" s="108"/>
      <c r="E133" s="108"/>
      <c r="F133" s="108"/>
      <c r="G133" s="108"/>
      <c r="H133" s="108"/>
      <c r="M133" s="110" t="str" cm="1">
        <f t="array" ref="M133">IFERROR(_xlfn.IFS(L133="","",L133="FAIBLE",1,L133="NON EFFICACE",1,L133="NON EXISTANTE",1,L133="MOYENNE",2,L133="PARTIELLE",2,L133="FORT",4,L133="EFFICACE",4,L133="TRÈS FORT",12,L133="TRÈS EFFICACE",12,L133="NON CONCERNÉ",""),"")</f>
        <v/>
      </c>
      <c r="N133" s="108" t="str">
        <f t="shared" si="16"/>
        <v/>
      </c>
      <c r="O133" s="118"/>
      <c r="P133" s="118"/>
      <c r="Q133" s="118"/>
      <c r="R133" s="118"/>
      <c r="S133" s="118"/>
      <c r="T133" s="118"/>
      <c r="U133" s="118"/>
      <c r="V133" s="118"/>
      <c r="W133" s="118"/>
      <c r="X133" s="118"/>
      <c r="Y133" s="118"/>
    </row>
    <row r="134" spans="1:25" s="109" customFormat="1" x14ac:dyDescent="0.25">
      <c r="A134" s="107"/>
      <c r="B134" s="108"/>
      <c r="C134" s="108"/>
      <c r="D134" s="108"/>
      <c r="E134" s="108"/>
      <c r="F134" s="108"/>
      <c r="G134" s="108"/>
      <c r="H134" s="108"/>
      <c r="M134" s="110" t="str" cm="1">
        <f t="array" ref="M134">IFERROR(_xlfn.IFS(L134="","",L134="FAIBLE",1,L134="NON EFFICACE",1,L134="NON EXISTANTE",1,L134="MOYENNE",2,L134="PARTIELLE",2,L134="FORT",4,L134="EFFICACE",4,L134="TRÈS FORT",12,L134="TRÈS EFFICACE",12,L134="NON CONCERNÉ",""),"")</f>
        <v/>
      </c>
      <c r="N134" s="108" t="str">
        <f t="shared" si="16"/>
        <v/>
      </c>
      <c r="O134" s="118"/>
      <c r="P134" s="118"/>
      <c r="Q134" s="118"/>
      <c r="R134" s="118"/>
      <c r="S134" s="118"/>
      <c r="T134" s="118"/>
      <c r="U134" s="118"/>
      <c r="V134" s="118"/>
      <c r="W134" s="118"/>
      <c r="X134" s="118"/>
      <c r="Y134" s="118"/>
    </row>
    <row r="135" spans="1:25" s="109" customFormat="1" x14ac:dyDescent="0.25">
      <c r="A135" s="107"/>
      <c r="B135" s="108"/>
      <c r="C135" s="108"/>
      <c r="D135" s="108"/>
      <c r="E135" s="108"/>
      <c r="F135" s="108"/>
      <c r="G135" s="108"/>
      <c r="H135" s="108"/>
      <c r="M135" s="110" t="str" cm="1">
        <f t="array" ref="M135">IFERROR(_xlfn.IFS(L135="","",L135="FAIBLE",1,L135="NON EFFICACE",1,L135="NON EXISTANTE",1,L135="MOYENNE",2,L135="PARTIELLE",2,L135="FORT",4,L135="EFFICACE",4,L135="TRÈS FORT",12,L135="TRÈS EFFICACE",12,L135="NON CONCERNÉ",""),"")</f>
        <v/>
      </c>
      <c r="N135" s="108" t="str">
        <f t="shared" si="16"/>
        <v/>
      </c>
      <c r="O135" s="118"/>
      <c r="P135" s="118"/>
      <c r="Q135" s="118"/>
      <c r="R135" s="118"/>
      <c r="S135" s="118"/>
      <c r="T135" s="118"/>
      <c r="U135" s="118"/>
      <c r="V135" s="118"/>
      <c r="W135" s="118"/>
      <c r="X135" s="118"/>
      <c r="Y135" s="118"/>
    </row>
    <row r="136" spans="1:25" s="109" customFormat="1" x14ac:dyDescent="0.25">
      <c r="A136" s="107"/>
      <c r="B136" s="108"/>
      <c r="C136" s="108"/>
      <c r="D136" s="108"/>
      <c r="E136" s="108"/>
      <c r="F136" s="108"/>
      <c r="G136" s="108"/>
      <c r="H136" s="108"/>
      <c r="M136" s="110" t="str" cm="1">
        <f t="array" ref="M136">IFERROR(_xlfn.IFS(L136="","",L136="FAIBLE",1,L136="NON EFFICACE",1,L136="NON EXISTANTE",1,L136="MOYENNE",2,L136="PARTIELLE",2,L136="FORT",4,L136="EFFICACE",4,L136="TRÈS FORT",12,L136="TRÈS EFFICACE",12,L136="NON CONCERNÉ",""),"")</f>
        <v/>
      </c>
      <c r="N136" s="108" t="str">
        <f t="shared" si="16"/>
        <v/>
      </c>
      <c r="O136" s="118"/>
      <c r="P136" s="118"/>
      <c r="Q136" s="118"/>
      <c r="R136" s="118"/>
      <c r="S136" s="118"/>
      <c r="T136" s="118"/>
      <c r="U136" s="118"/>
      <c r="V136" s="118"/>
      <c r="W136" s="118"/>
      <c r="X136" s="118"/>
      <c r="Y136" s="118"/>
    </row>
    <row r="137" spans="1:25" s="109" customFormat="1" x14ac:dyDescent="0.25">
      <c r="A137" s="107"/>
      <c r="B137" s="108"/>
      <c r="C137" s="108"/>
      <c r="D137" s="108"/>
      <c r="E137" s="108"/>
      <c r="F137" s="108"/>
      <c r="G137" s="108"/>
      <c r="H137" s="108"/>
      <c r="M137" s="110" t="str" cm="1">
        <f t="array" ref="M137">IFERROR(_xlfn.IFS(L137="","",L137="FAIBLE",1,L137="NON EFFICACE",1,L137="NON EXISTANTE",1,L137="MOYENNE",2,L137="PARTIELLE",2,L137="FORT",4,L137="EFFICACE",4,L137="TRÈS FORT",12,L137="TRÈS EFFICACE",12,L137="NON CONCERNÉ",""),"")</f>
        <v/>
      </c>
      <c r="N137" s="108" t="str">
        <f t="shared" si="16"/>
        <v/>
      </c>
      <c r="O137" s="118"/>
      <c r="P137" s="118"/>
      <c r="Q137" s="118"/>
      <c r="R137" s="118"/>
      <c r="S137" s="118"/>
      <c r="T137" s="118"/>
      <c r="U137" s="118"/>
      <c r="V137" s="118"/>
      <c r="W137" s="118"/>
      <c r="X137" s="118"/>
      <c r="Y137" s="118"/>
    </row>
    <row r="138" spans="1:25" s="109" customFormat="1" x14ac:dyDescent="0.25">
      <c r="A138" s="107"/>
      <c r="B138" s="108"/>
      <c r="C138" s="108"/>
      <c r="D138" s="108"/>
      <c r="E138" s="108"/>
      <c r="F138" s="108"/>
      <c r="G138" s="108"/>
      <c r="H138" s="108"/>
      <c r="M138" s="110" t="str" cm="1">
        <f t="array" ref="M138">IFERROR(_xlfn.IFS(L138="","",L138="FAIBLE",1,L138="NON EFFICACE",1,L138="NON EXISTANTE",1,L138="MOYENNE",2,L138="PARTIELLE",2,L138="FORT",4,L138="EFFICACE",4,L138="TRÈS FORT",12,L138="TRÈS EFFICACE",12,L138="NON CONCERNÉ",""),"")</f>
        <v/>
      </c>
      <c r="N138" s="108" t="str">
        <f t="shared" si="16"/>
        <v/>
      </c>
      <c r="O138" s="118"/>
      <c r="P138" s="118"/>
      <c r="Q138" s="118"/>
      <c r="R138" s="118"/>
      <c r="S138" s="118"/>
      <c r="T138" s="118"/>
      <c r="U138" s="118"/>
      <c r="V138" s="118"/>
      <c r="W138" s="118"/>
      <c r="X138" s="118"/>
      <c r="Y138" s="118"/>
    </row>
    <row r="139" spans="1:25" s="109" customFormat="1" x14ac:dyDescent="0.25">
      <c r="A139" s="107"/>
      <c r="B139" s="108"/>
      <c r="C139" s="108"/>
      <c r="D139" s="108"/>
      <c r="E139" s="108"/>
      <c r="F139" s="108"/>
      <c r="G139" s="108"/>
      <c r="H139" s="108"/>
      <c r="M139" s="110" t="str" cm="1">
        <f t="array" ref="M139">IFERROR(_xlfn.IFS(L139="","",L139="FAIBLE",1,L139="NON EFFICACE",1,L139="NON EXISTANTE",1,L139="MOYENNE",2,L139="PARTIELLE",2,L139="FORT",4,L139="EFFICACE",4,L139="TRÈS FORT",12,L139="TRÈS EFFICACE",12,L139="NON CONCERNÉ",""),"")</f>
        <v/>
      </c>
      <c r="N139" s="108" t="str">
        <f t="shared" si="16"/>
        <v/>
      </c>
      <c r="O139" s="118"/>
      <c r="P139" s="118"/>
      <c r="Q139" s="118"/>
      <c r="R139" s="118"/>
      <c r="S139" s="118"/>
      <c r="T139" s="118"/>
      <c r="U139" s="118"/>
      <c r="V139" s="118"/>
      <c r="W139" s="118"/>
      <c r="X139" s="118"/>
      <c r="Y139" s="118"/>
    </row>
    <row r="140" spans="1:25" s="109" customFormat="1" x14ac:dyDescent="0.25">
      <c r="A140" s="107"/>
      <c r="B140" s="108"/>
      <c r="C140" s="108"/>
      <c r="D140" s="108"/>
      <c r="E140" s="108"/>
      <c r="F140" s="108"/>
      <c r="G140" s="108"/>
      <c r="H140" s="108"/>
      <c r="M140" s="110" t="str" cm="1">
        <f t="array" ref="M140">IFERROR(_xlfn.IFS(L140="","",L140="FAIBLE",1,L140="NON EFFICACE",1,L140="NON EXISTANTE",1,L140="MOYENNE",2,L140="PARTIELLE",2,L140="FORT",4,L140="EFFICACE",4,L140="TRÈS FORT",12,L140="TRÈS EFFICACE",12,L140="NON CONCERNÉ",""),"")</f>
        <v/>
      </c>
      <c r="N140" s="108" t="str">
        <f t="shared" si="16"/>
        <v/>
      </c>
      <c r="O140" s="118"/>
      <c r="P140" s="118"/>
      <c r="Q140" s="118"/>
      <c r="R140" s="118"/>
      <c r="S140" s="118"/>
      <c r="T140" s="118"/>
      <c r="U140" s="118"/>
      <c r="V140" s="118"/>
      <c r="W140" s="118"/>
      <c r="X140" s="118"/>
      <c r="Y140" s="118"/>
    </row>
    <row r="141" spans="1:25" s="109" customFormat="1" x14ac:dyDescent="0.25">
      <c r="A141" s="107"/>
      <c r="B141" s="108"/>
      <c r="C141" s="108"/>
      <c r="D141" s="108"/>
      <c r="E141" s="108"/>
      <c r="F141" s="108"/>
      <c r="G141" s="108"/>
      <c r="H141" s="108"/>
      <c r="M141" s="110" t="str" cm="1">
        <f t="array" ref="M141">IFERROR(_xlfn.IFS(L141="","",L141="FAIBLE",1,L141="NON EFFICACE",1,L141="NON EXISTANTE",1,L141="MOYENNE",2,L141="PARTIELLE",2,L141="FORT",4,L141="EFFICACE",4,L141="TRÈS FORT",12,L141="TRÈS EFFICACE",12,L141="NON CONCERNÉ",""),"")</f>
        <v/>
      </c>
      <c r="N141" s="108" t="str">
        <f t="shared" si="16"/>
        <v/>
      </c>
      <c r="O141" s="118"/>
      <c r="P141" s="118"/>
      <c r="Q141" s="118"/>
      <c r="R141" s="118"/>
      <c r="S141" s="118"/>
      <c r="T141" s="118"/>
      <c r="U141" s="118"/>
      <c r="V141" s="118"/>
      <c r="W141" s="118"/>
      <c r="X141" s="118"/>
      <c r="Y141" s="118"/>
    </row>
    <row r="142" spans="1:25" s="109" customFormat="1" x14ac:dyDescent="0.25">
      <c r="A142" s="107"/>
      <c r="B142" s="108"/>
      <c r="C142" s="108"/>
      <c r="D142" s="108"/>
      <c r="E142" s="108"/>
      <c r="F142" s="108"/>
      <c r="G142" s="108"/>
      <c r="H142" s="108"/>
      <c r="M142" s="110" t="str" cm="1">
        <f t="array" ref="M142">IFERROR(_xlfn.IFS(L142="","",L142="FAIBLE",1,L142="NON EFFICACE",1,L142="NON EXISTANTE",1,L142="MOYENNE",2,L142="PARTIELLE",2,L142="FORT",4,L142="EFFICACE",4,L142="TRÈS FORT",12,L142="TRÈS EFFICACE",12,L142="NON CONCERNÉ",""),"")</f>
        <v/>
      </c>
      <c r="N142" s="108" t="str">
        <f t="shared" si="16"/>
        <v/>
      </c>
      <c r="O142" s="118"/>
      <c r="P142" s="118"/>
      <c r="Q142" s="118"/>
      <c r="R142" s="118"/>
      <c r="S142" s="118"/>
      <c r="T142" s="118"/>
      <c r="U142" s="118"/>
      <c r="V142" s="118"/>
      <c r="W142" s="118"/>
      <c r="X142" s="118"/>
      <c r="Y142" s="118"/>
    </row>
    <row r="143" spans="1:25" s="109" customFormat="1" x14ac:dyDescent="0.25">
      <c r="A143" s="107"/>
      <c r="B143" s="108"/>
      <c r="C143" s="108"/>
      <c r="D143" s="108"/>
      <c r="E143" s="108"/>
      <c r="F143" s="108"/>
      <c r="G143" s="108"/>
      <c r="H143" s="108"/>
      <c r="M143" s="110" t="str" cm="1">
        <f t="array" ref="M143">IFERROR(_xlfn.IFS(L143="","",L143="FAIBLE",1,L143="NON EFFICACE",1,L143="NON EXISTANTE",1,L143="MOYENNE",2,L143="PARTIELLE",2,L143="FORT",4,L143="EFFICACE",4,L143="TRÈS FORT",12,L143="TRÈS EFFICACE",12,L143="NON CONCERNÉ",""),"")</f>
        <v/>
      </c>
      <c r="N143" s="108" t="str">
        <f t="shared" si="16"/>
        <v/>
      </c>
      <c r="O143" s="118"/>
      <c r="P143" s="118"/>
      <c r="Q143" s="118"/>
      <c r="R143" s="118"/>
      <c r="S143" s="118"/>
      <c r="T143" s="118"/>
      <c r="U143" s="118"/>
      <c r="V143" s="118"/>
      <c r="W143" s="118"/>
      <c r="X143" s="118"/>
      <c r="Y143" s="118"/>
    </row>
    <row r="144" spans="1:25" s="109" customFormat="1" x14ac:dyDescent="0.25">
      <c r="A144" s="107"/>
      <c r="B144" s="108"/>
      <c r="C144" s="108"/>
      <c r="D144" s="108"/>
      <c r="E144" s="108"/>
      <c r="F144" s="108"/>
      <c r="G144" s="108"/>
      <c r="H144" s="108"/>
      <c r="M144" s="110" t="str" cm="1">
        <f t="array" ref="M144">IFERROR(_xlfn.IFS(L144="","",L144="FAIBLE",1,L144="NON EFFICACE",1,L144="NON EXISTANTE",1,L144="MOYENNE",2,L144="PARTIELLE",2,L144="FORT",4,L144="EFFICACE",4,L144="TRÈS FORT",12,L144="TRÈS EFFICACE",12,L144="NON CONCERNÉ",""),"")</f>
        <v/>
      </c>
      <c r="N144" s="108" t="str">
        <f t="shared" si="16"/>
        <v/>
      </c>
      <c r="O144" s="118"/>
      <c r="P144" s="118"/>
      <c r="Q144" s="118"/>
      <c r="R144" s="118"/>
      <c r="S144" s="118"/>
      <c r="T144" s="118"/>
      <c r="U144" s="118"/>
      <c r="V144" s="118"/>
      <c r="W144" s="118"/>
      <c r="X144" s="118"/>
      <c r="Y144" s="118"/>
    </row>
    <row r="145" spans="1:25" s="109" customFormat="1" x14ac:dyDescent="0.25">
      <c r="A145" s="107"/>
      <c r="B145" s="108"/>
      <c r="C145" s="108"/>
      <c r="D145" s="108"/>
      <c r="E145" s="108"/>
      <c r="F145" s="108"/>
      <c r="G145" s="108"/>
      <c r="H145" s="108"/>
      <c r="M145" s="110" t="str" cm="1">
        <f t="array" ref="M145">IFERROR(_xlfn.IFS(L145="","",L145="FAIBLE",1,L145="NON EFFICACE",1,L145="NON EXISTANTE",1,L145="MOYENNE",2,L145="PARTIELLE",2,L145="FORT",4,L145="EFFICACE",4,L145="TRÈS FORT",12,L145="TRÈS EFFICACE",12,L145="NON CONCERNÉ",""),"")</f>
        <v/>
      </c>
      <c r="N145" s="108" t="str">
        <f t="shared" si="16"/>
        <v/>
      </c>
      <c r="O145" s="118"/>
      <c r="P145" s="118"/>
      <c r="Q145" s="118"/>
      <c r="R145" s="118"/>
      <c r="S145" s="118"/>
      <c r="T145" s="118"/>
      <c r="U145" s="118"/>
      <c r="V145" s="118"/>
      <c r="W145" s="118"/>
      <c r="X145" s="118"/>
      <c r="Y145" s="118"/>
    </row>
    <row r="146" spans="1:25" s="109" customFormat="1" x14ac:dyDescent="0.25">
      <c r="A146" s="107"/>
      <c r="B146" s="108"/>
      <c r="C146" s="108"/>
      <c r="D146" s="108"/>
      <c r="E146" s="108"/>
      <c r="F146" s="108"/>
      <c r="G146" s="108"/>
      <c r="H146" s="108"/>
      <c r="M146" s="110" t="str" cm="1">
        <f t="array" ref="M146">IFERROR(_xlfn.IFS(L146="","",L146="FAIBLE",1,L146="NON EFFICACE",1,L146="NON EXISTANTE",1,L146="MOYENNE",2,L146="PARTIELLE",2,L146="FORT",4,L146="EFFICACE",4,L146="TRÈS FORT",12,L146="TRÈS EFFICACE",12,L146="NON CONCERNÉ",""),"")</f>
        <v/>
      </c>
      <c r="N146" s="108" t="str">
        <f t="shared" si="16"/>
        <v/>
      </c>
      <c r="O146" s="118"/>
      <c r="P146" s="118"/>
      <c r="Q146" s="118"/>
      <c r="R146" s="118"/>
      <c r="S146" s="118"/>
      <c r="T146" s="118"/>
      <c r="U146" s="118"/>
      <c r="V146" s="118"/>
      <c r="W146" s="118"/>
      <c r="X146" s="118"/>
      <c r="Y146" s="118"/>
    </row>
    <row r="147" spans="1:25" s="109" customFormat="1" x14ac:dyDescent="0.25">
      <c r="A147" s="107"/>
      <c r="B147" s="108"/>
      <c r="C147" s="108"/>
      <c r="D147" s="108"/>
      <c r="E147" s="108"/>
      <c r="F147" s="108"/>
      <c r="G147" s="108"/>
      <c r="H147" s="108"/>
      <c r="M147" s="110" t="str" cm="1">
        <f t="array" ref="M147">IFERROR(_xlfn.IFS(L147="","",L147="FAIBLE",1,L147="NON EFFICACE",1,L147="NON EXISTANTE",1,L147="MOYENNE",2,L147="PARTIELLE",2,L147="FORT",4,L147="EFFICACE",4,L147="TRÈS FORT",12,L147="TRÈS EFFICACE",12,L147="NON CONCERNÉ",""),"")</f>
        <v/>
      </c>
      <c r="N147" s="108" t="str">
        <f t="shared" si="16"/>
        <v/>
      </c>
      <c r="O147" s="118"/>
      <c r="P147" s="118"/>
      <c r="Q147" s="118"/>
      <c r="R147" s="118"/>
      <c r="S147" s="118"/>
      <c r="T147" s="118"/>
      <c r="U147" s="118"/>
      <c r="V147" s="118"/>
      <c r="W147" s="118"/>
      <c r="X147" s="118"/>
      <c r="Y147" s="118"/>
    </row>
    <row r="148" spans="1:25" s="109" customFormat="1" x14ac:dyDescent="0.25">
      <c r="A148" s="107"/>
      <c r="B148" s="108"/>
      <c r="C148" s="108"/>
      <c r="D148" s="108"/>
      <c r="E148" s="108"/>
      <c r="F148" s="108"/>
      <c r="G148" s="108"/>
      <c r="H148" s="108"/>
      <c r="M148" s="110" t="str" cm="1">
        <f t="array" ref="M148">IFERROR(_xlfn.IFS(L148="","",L148="FAIBLE",1,L148="NON EFFICACE",1,L148="NON EXISTANTE",1,L148="MOYENNE",2,L148="PARTIELLE",2,L148="FORT",4,L148="EFFICACE",4,L148="TRÈS FORT",12,L148="TRÈS EFFICACE",12,L148="NON CONCERNÉ",""),"")</f>
        <v/>
      </c>
      <c r="N148" s="108" t="str">
        <f t="shared" si="16"/>
        <v/>
      </c>
      <c r="O148" s="118"/>
      <c r="P148" s="118"/>
      <c r="Q148" s="118"/>
      <c r="R148" s="118"/>
      <c r="S148" s="118"/>
      <c r="T148" s="118"/>
      <c r="U148" s="118"/>
      <c r="V148" s="118"/>
      <c r="W148" s="118"/>
      <c r="X148" s="118"/>
      <c r="Y148" s="118"/>
    </row>
    <row r="149" spans="1:25" s="109" customFormat="1" x14ac:dyDescent="0.25">
      <c r="A149" s="107"/>
      <c r="B149" s="108"/>
      <c r="C149" s="108"/>
      <c r="D149" s="108"/>
      <c r="E149" s="108"/>
      <c r="F149" s="108"/>
      <c r="G149" s="108"/>
      <c r="H149" s="108"/>
      <c r="M149" s="110" t="str" cm="1">
        <f t="array" ref="M149">IFERROR(_xlfn.IFS(L149="","",L149="FAIBLE",1,L149="NON EFFICACE",1,L149="NON EXISTANTE",1,L149="MOYENNE",2,L149="PARTIELLE",2,L149="FORT",4,L149="EFFICACE",4,L149="TRÈS FORT",12,L149="TRÈS EFFICACE",12,L149="NON CONCERNÉ",""),"")</f>
        <v/>
      </c>
      <c r="N149" s="108" t="str">
        <f t="shared" si="16"/>
        <v/>
      </c>
      <c r="O149" s="118"/>
      <c r="P149" s="118"/>
      <c r="Q149" s="118"/>
      <c r="R149" s="118"/>
      <c r="S149" s="118"/>
      <c r="T149" s="118"/>
      <c r="U149" s="118"/>
      <c r="V149" s="118"/>
      <c r="W149" s="118"/>
      <c r="X149" s="118"/>
      <c r="Y149" s="118"/>
    </row>
    <row r="150" spans="1:25" s="109" customFormat="1" x14ac:dyDescent="0.25">
      <c r="A150" s="107"/>
      <c r="B150" s="108"/>
      <c r="C150" s="108"/>
      <c r="D150" s="108"/>
      <c r="E150" s="108"/>
      <c r="F150" s="108"/>
      <c r="G150" s="108"/>
      <c r="H150" s="108"/>
      <c r="M150" s="110" t="str" cm="1">
        <f t="array" ref="M150">IFERROR(_xlfn.IFS(L150="","",L150="FAIBLE",1,L150="NON EFFICACE",1,L150="NON EXISTANTE",1,L150="MOYENNE",2,L150="PARTIELLE",2,L150="FORT",4,L150="EFFICACE",4,L150="TRÈS FORT",12,L150="TRÈS EFFICACE",12,L150="NON CONCERNÉ",""),"")</f>
        <v/>
      </c>
      <c r="N150" s="108" t="str">
        <f t="shared" si="16"/>
        <v/>
      </c>
      <c r="O150" s="118"/>
      <c r="P150" s="118"/>
      <c r="Q150" s="118"/>
      <c r="R150" s="118"/>
      <c r="S150" s="118"/>
      <c r="T150" s="118"/>
      <c r="U150" s="118"/>
      <c r="V150" s="118"/>
      <c r="W150" s="118"/>
      <c r="X150" s="118"/>
      <c r="Y150" s="118"/>
    </row>
    <row r="151" spans="1:25" s="109" customFormat="1" x14ac:dyDescent="0.25">
      <c r="A151" s="107"/>
      <c r="B151" s="108"/>
      <c r="C151" s="108"/>
      <c r="D151" s="108"/>
      <c r="E151" s="108"/>
      <c r="F151" s="108"/>
      <c r="G151" s="108"/>
      <c r="H151" s="108"/>
      <c r="M151" s="110" t="str" cm="1">
        <f t="array" ref="M151">IFERROR(_xlfn.IFS(L151="","",L151="FAIBLE",1,L151="NON EFFICACE",1,L151="NON EXISTANTE",1,L151="MOYENNE",2,L151="PARTIELLE",2,L151="FORT",4,L151="EFFICACE",4,L151="TRÈS FORT",12,L151="TRÈS EFFICACE",12,L151="NON CONCERNÉ",""),"")</f>
        <v/>
      </c>
      <c r="N151" s="108" t="str">
        <f t="shared" si="16"/>
        <v/>
      </c>
      <c r="O151" s="118"/>
      <c r="P151" s="118"/>
      <c r="Q151" s="118"/>
      <c r="R151" s="118"/>
      <c r="S151" s="118"/>
      <c r="T151" s="118"/>
      <c r="U151" s="118"/>
      <c r="V151" s="118"/>
      <c r="W151" s="118"/>
      <c r="X151" s="118"/>
      <c r="Y151" s="118"/>
    </row>
    <row r="152" spans="1:25" s="109" customFormat="1" x14ac:dyDescent="0.25">
      <c r="A152" s="107"/>
      <c r="B152" s="108"/>
      <c r="C152" s="108"/>
      <c r="D152" s="108"/>
      <c r="E152" s="108"/>
      <c r="F152" s="108"/>
      <c r="G152" s="108"/>
      <c r="H152" s="108"/>
      <c r="M152" s="110" t="str" cm="1">
        <f t="array" ref="M152">IFERROR(_xlfn.IFS(L152="","",L152="FAIBLE",1,L152="NON EFFICACE",1,L152="NON EXISTANTE",1,L152="MOYENNE",2,L152="PARTIELLE",2,L152="FORT",4,L152="EFFICACE",4,L152="TRÈS FORT",12,L152="TRÈS EFFICACE",12,L152="NON CONCERNÉ",""),"")</f>
        <v/>
      </c>
      <c r="N152" s="108" t="str">
        <f t="shared" si="16"/>
        <v/>
      </c>
      <c r="O152" s="118"/>
      <c r="P152" s="118"/>
      <c r="Q152" s="118"/>
      <c r="R152" s="118"/>
      <c r="S152" s="118"/>
      <c r="T152" s="118"/>
      <c r="U152" s="118"/>
      <c r="V152" s="118"/>
      <c r="W152" s="118"/>
      <c r="X152" s="118"/>
      <c r="Y152" s="118"/>
    </row>
    <row r="153" spans="1:25" s="109" customFormat="1" x14ac:dyDescent="0.25">
      <c r="A153" s="107"/>
      <c r="B153" s="108"/>
      <c r="C153" s="108"/>
      <c r="D153" s="108"/>
      <c r="E153" s="108"/>
      <c r="F153" s="108"/>
      <c r="G153" s="108"/>
      <c r="H153" s="108"/>
      <c r="M153" s="110" t="str" cm="1">
        <f t="array" ref="M153">IFERROR(_xlfn.IFS(L153="","",L153="FAIBLE",1,L153="NON EFFICACE",1,L153="NON EXISTANTE",1,L153="MOYENNE",2,L153="PARTIELLE",2,L153="FORT",4,L153="EFFICACE",4,L153="TRÈS FORT",12,L153="TRÈS EFFICACE",12,L153="NON CONCERNÉ",""),"")</f>
        <v/>
      </c>
      <c r="N153" s="108" t="str">
        <f t="shared" si="16"/>
        <v/>
      </c>
      <c r="O153" s="118"/>
      <c r="P153" s="118"/>
      <c r="Q153" s="118"/>
      <c r="R153" s="118"/>
      <c r="S153" s="118"/>
      <c r="T153" s="118"/>
      <c r="U153" s="118"/>
      <c r="V153" s="118"/>
      <c r="W153" s="118"/>
      <c r="X153" s="118"/>
      <c r="Y153" s="118"/>
    </row>
    <row r="154" spans="1:25" s="109" customFormat="1" x14ac:dyDescent="0.25">
      <c r="A154" s="107"/>
      <c r="B154" s="108"/>
      <c r="C154" s="108"/>
      <c r="D154" s="108"/>
      <c r="E154" s="108"/>
      <c r="F154" s="108"/>
      <c r="G154" s="108"/>
      <c r="H154" s="108"/>
      <c r="M154" s="110" t="str" cm="1">
        <f t="array" ref="M154">IFERROR(_xlfn.IFS(L154="","",L154="FAIBLE",1,L154="NON EFFICACE",1,L154="NON EXISTANTE",1,L154="MOYENNE",2,L154="PARTIELLE",2,L154="FORT",4,L154="EFFICACE",4,L154="TRÈS FORT",12,L154="TRÈS EFFICACE",12,L154="NON CONCERNÉ",""),"")</f>
        <v/>
      </c>
      <c r="N154" s="108" t="str">
        <f t="shared" si="16"/>
        <v/>
      </c>
      <c r="O154" s="118"/>
      <c r="P154" s="118"/>
      <c r="Q154" s="118"/>
      <c r="R154" s="118"/>
      <c r="S154" s="118"/>
      <c r="T154" s="118"/>
      <c r="U154" s="118"/>
      <c r="V154" s="118"/>
      <c r="W154" s="118"/>
      <c r="X154" s="118"/>
      <c r="Y154" s="118"/>
    </row>
    <row r="155" spans="1:25" s="109" customFormat="1" x14ac:dyDescent="0.25">
      <c r="A155" s="107"/>
      <c r="B155" s="108"/>
      <c r="C155" s="108"/>
      <c r="D155" s="108"/>
      <c r="E155" s="108"/>
      <c r="F155" s="108"/>
      <c r="G155" s="108"/>
      <c r="H155" s="108"/>
      <c r="M155" s="110" t="str" cm="1">
        <f t="array" ref="M155">IFERROR(_xlfn.IFS(L155="","",L155="FAIBLE",1,L155="NON EFFICACE",1,L155="NON EXISTANTE",1,L155="MOYENNE",2,L155="PARTIELLE",2,L155="FORT",4,L155="EFFICACE",4,L155="TRÈS FORT",12,L155="TRÈS EFFICACE",12,L155="NON CONCERNÉ",""),"")</f>
        <v/>
      </c>
      <c r="N155" s="108" t="str">
        <f t="shared" si="16"/>
        <v/>
      </c>
      <c r="O155" s="118"/>
      <c r="P155" s="118"/>
      <c r="Q155" s="118"/>
      <c r="R155" s="118"/>
      <c r="S155" s="118"/>
      <c r="T155" s="118"/>
      <c r="U155" s="118"/>
      <c r="V155" s="118"/>
      <c r="W155" s="118"/>
      <c r="X155" s="118"/>
      <c r="Y155" s="118"/>
    </row>
    <row r="156" spans="1:25" s="109" customFormat="1" x14ac:dyDescent="0.25">
      <c r="A156" s="107"/>
      <c r="B156" s="108"/>
      <c r="C156" s="108"/>
      <c r="D156" s="108"/>
      <c r="E156" s="108"/>
      <c r="F156" s="108"/>
      <c r="G156" s="108"/>
      <c r="H156" s="108"/>
      <c r="M156" s="110" t="str" cm="1">
        <f t="array" ref="M156">IFERROR(_xlfn.IFS(L156="","",L156="FAIBLE",1,L156="NON EFFICACE",1,L156="NON EXISTANTE",1,L156="MOYENNE",2,L156="PARTIELLE",2,L156="FORT",4,L156="EFFICACE",4,L156="TRÈS FORT",12,L156="TRÈS EFFICACE",12,L156="NON CONCERNÉ",""),"")</f>
        <v/>
      </c>
      <c r="N156" s="108" t="str">
        <f t="shared" si="16"/>
        <v/>
      </c>
      <c r="O156" s="118"/>
      <c r="P156" s="118"/>
      <c r="Q156" s="118"/>
      <c r="R156" s="118"/>
      <c r="S156" s="118"/>
      <c r="T156" s="118"/>
      <c r="U156" s="118"/>
      <c r="V156" s="118"/>
      <c r="W156" s="118"/>
      <c r="X156" s="118"/>
      <c r="Y156" s="118"/>
    </row>
    <row r="157" spans="1:25" s="109" customFormat="1" x14ac:dyDescent="0.25">
      <c r="A157" s="107"/>
      <c r="B157" s="108"/>
      <c r="C157" s="108"/>
      <c r="D157" s="108"/>
      <c r="E157" s="108"/>
      <c r="F157" s="108"/>
      <c r="G157" s="108"/>
      <c r="H157" s="108"/>
      <c r="M157" s="110" t="str" cm="1">
        <f t="array" ref="M157">IFERROR(_xlfn.IFS(L157="","",L157="FAIBLE",1,L157="NON EFFICACE",1,L157="NON EXISTANTE",1,L157="MOYENNE",2,L157="PARTIELLE",2,L157="FORT",4,L157="EFFICACE",4,L157="TRÈS FORT",12,L157="TRÈS EFFICACE",12,L157="NON CONCERNÉ",""),"")</f>
        <v/>
      </c>
      <c r="N157" s="108" t="str">
        <f t="shared" ref="N157:N168" si="17">IFERROR(ROUND(H157/M157,0),"")</f>
        <v/>
      </c>
      <c r="O157" s="118"/>
      <c r="P157" s="118"/>
      <c r="Q157" s="118"/>
      <c r="R157" s="118"/>
      <c r="S157" s="118"/>
      <c r="T157" s="118"/>
      <c r="U157" s="118"/>
      <c r="V157" s="118"/>
      <c r="W157" s="118"/>
      <c r="X157" s="118"/>
      <c r="Y157" s="118"/>
    </row>
    <row r="158" spans="1:25" s="109" customFormat="1" x14ac:dyDescent="0.25">
      <c r="A158" s="107"/>
      <c r="B158" s="108"/>
      <c r="C158" s="108"/>
      <c r="D158" s="108"/>
      <c r="E158" s="108"/>
      <c r="F158" s="108"/>
      <c r="G158" s="108"/>
      <c r="H158" s="108"/>
      <c r="M158" s="110" t="str" cm="1">
        <f t="array" ref="M158">IFERROR(_xlfn.IFS(L158="","",L158="FAIBLE",1,L158="NON EFFICACE",1,L158="NON EXISTANTE",1,L158="MOYENNE",2,L158="PARTIELLE",2,L158="FORT",4,L158="EFFICACE",4,L158="TRÈS FORT",12,L158="TRÈS EFFICACE",12,L158="NON CONCERNÉ",""),"")</f>
        <v/>
      </c>
      <c r="N158" s="108" t="str">
        <f t="shared" si="17"/>
        <v/>
      </c>
      <c r="O158" s="118"/>
      <c r="P158" s="118"/>
      <c r="Q158" s="118"/>
      <c r="R158" s="118"/>
      <c r="S158" s="118"/>
      <c r="T158" s="118"/>
      <c r="U158" s="118"/>
      <c r="V158" s="118"/>
      <c r="W158" s="118"/>
      <c r="X158" s="118"/>
      <c r="Y158" s="118"/>
    </row>
    <row r="159" spans="1:25" s="109" customFormat="1" x14ac:dyDescent="0.25">
      <c r="A159" s="107"/>
      <c r="B159" s="108"/>
      <c r="C159" s="108"/>
      <c r="D159" s="108"/>
      <c r="E159" s="108"/>
      <c r="F159" s="108"/>
      <c r="G159" s="108"/>
      <c r="H159" s="108"/>
      <c r="M159" s="110" t="str" cm="1">
        <f t="array" ref="M159">IFERROR(_xlfn.IFS(L159="","",L159="FAIBLE",1,L159="NON EFFICACE",1,L159="NON EXISTANTE",1,L159="MOYENNE",2,L159="PARTIELLE",2,L159="FORT",4,L159="EFFICACE",4,L159="TRÈS FORT",12,L159="TRÈS EFFICACE",12,L159="NON CONCERNÉ",""),"")</f>
        <v/>
      </c>
      <c r="N159" s="108" t="str">
        <f t="shared" si="17"/>
        <v/>
      </c>
      <c r="O159" s="118"/>
      <c r="P159" s="118"/>
      <c r="Q159" s="118"/>
      <c r="R159" s="118"/>
      <c r="S159" s="118"/>
      <c r="T159" s="118"/>
      <c r="U159" s="118"/>
      <c r="V159" s="118"/>
      <c r="W159" s="118"/>
      <c r="X159" s="118"/>
      <c r="Y159" s="118"/>
    </row>
    <row r="160" spans="1:25" s="109" customFormat="1" x14ac:dyDescent="0.25">
      <c r="A160" s="107"/>
      <c r="B160" s="108"/>
      <c r="C160" s="108"/>
      <c r="D160" s="108"/>
      <c r="E160" s="108"/>
      <c r="F160" s="108"/>
      <c r="G160" s="108"/>
      <c r="H160" s="108"/>
      <c r="M160" s="110" t="str" cm="1">
        <f t="array" ref="M160">IFERROR(_xlfn.IFS(L160="","",L160="FAIBLE",1,L160="NON EFFICACE",1,L160="NON EXISTANTE",1,L160="MOYENNE",2,L160="PARTIELLE",2,L160="FORT",4,L160="EFFICACE",4,L160="TRÈS FORT",12,L160="TRÈS EFFICACE",12,L160="NON CONCERNÉ",""),"")</f>
        <v/>
      </c>
      <c r="N160" s="108" t="str">
        <f t="shared" si="17"/>
        <v/>
      </c>
      <c r="O160" s="118"/>
      <c r="P160" s="118"/>
      <c r="Q160" s="118"/>
      <c r="R160" s="118"/>
      <c r="S160" s="118"/>
      <c r="T160" s="118"/>
      <c r="U160" s="118"/>
      <c r="V160" s="118"/>
      <c r="W160" s="118"/>
      <c r="X160" s="118"/>
      <c r="Y160" s="118"/>
    </row>
    <row r="161" spans="1:25" s="109" customFormat="1" x14ac:dyDescent="0.25">
      <c r="A161" s="107"/>
      <c r="B161" s="108"/>
      <c r="C161" s="108"/>
      <c r="D161" s="108"/>
      <c r="E161" s="108"/>
      <c r="F161" s="108"/>
      <c r="G161" s="108"/>
      <c r="H161" s="108"/>
      <c r="M161" s="110" t="str" cm="1">
        <f t="array" ref="M161">IFERROR(_xlfn.IFS(L161="","",L161="FAIBLE",1,L161="NON EFFICACE",1,L161="NON EXISTANTE",1,L161="MOYENNE",2,L161="PARTIELLE",2,L161="FORT",4,L161="EFFICACE",4,L161="TRÈS FORT",12,L161="TRÈS EFFICACE",12,L161="NON CONCERNÉ",""),"")</f>
        <v/>
      </c>
      <c r="N161" s="108" t="str">
        <f t="shared" si="17"/>
        <v/>
      </c>
      <c r="O161" s="118"/>
      <c r="P161" s="118"/>
      <c r="Q161" s="118"/>
      <c r="R161" s="118"/>
      <c r="S161" s="118"/>
      <c r="T161" s="118"/>
      <c r="U161" s="118"/>
      <c r="V161" s="118"/>
      <c r="W161" s="118"/>
      <c r="X161" s="118"/>
      <c r="Y161" s="118"/>
    </row>
    <row r="162" spans="1:25" s="109" customFormat="1" x14ac:dyDescent="0.25">
      <c r="A162" s="107"/>
      <c r="B162" s="108"/>
      <c r="C162" s="108"/>
      <c r="D162" s="108"/>
      <c r="E162" s="108"/>
      <c r="F162" s="108"/>
      <c r="G162" s="108"/>
      <c r="H162" s="108"/>
      <c r="M162" s="110" t="str" cm="1">
        <f t="array" ref="M162">IFERROR(_xlfn.IFS(L162="","",L162="FAIBLE",1,L162="NON EFFICACE",1,L162="NON EXISTANTE",1,L162="MOYENNE",2,L162="PARTIELLE",2,L162="FORT",4,L162="EFFICACE",4,L162="TRÈS FORT",12,L162="TRÈS EFFICACE",12,L162="NON CONCERNÉ",""),"")</f>
        <v/>
      </c>
      <c r="N162" s="108" t="str">
        <f t="shared" si="17"/>
        <v/>
      </c>
      <c r="O162" s="118"/>
      <c r="P162" s="118"/>
      <c r="Q162" s="118"/>
      <c r="R162" s="118"/>
      <c r="S162" s="118"/>
      <c r="T162" s="118"/>
      <c r="U162" s="118"/>
      <c r="V162" s="118"/>
      <c r="W162" s="118"/>
      <c r="X162" s="118"/>
      <c r="Y162" s="118"/>
    </row>
    <row r="163" spans="1:25" s="109" customFormat="1" x14ac:dyDescent="0.25">
      <c r="A163" s="107"/>
      <c r="B163" s="108"/>
      <c r="C163" s="108"/>
      <c r="D163" s="108"/>
      <c r="E163" s="108"/>
      <c r="F163" s="108"/>
      <c r="G163" s="108"/>
      <c r="H163" s="108"/>
      <c r="M163" s="110" t="str" cm="1">
        <f t="array" ref="M163">IFERROR(_xlfn.IFS(L163="","",L163="FAIBLE",1,L163="NON EFFICACE",1,L163="NON EXISTANTE",1,L163="MOYENNE",2,L163="PARTIELLE",2,L163="FORT",4,L163="EFFICACE",4,L163="TRÈS FORT",12,L163="TRÈS EFFICACE",12,L163="NON CONCERNÉ",""),"")</f>
        <v/>
      </c>
      <c r="N163" s="108" t="str">
        <f t="shared" si="17"/>
        <v/>
      </c>
      <c r="O163" s="118"/>
      <c r="P163" s="118"/>
      <c r="Q163" s="118"/>
      <c r="R163" s="118"/>
      <c r="S163" s="118"/>
      <c r="T163" s="118"/>
      <c r="U163" s="118"/>
      <c r="V163" s="118"/>
      <c r="W163" s="118"/>
      <c r="X163" s="118"/>
      <c r="Y163" s="118"/>
    </row>
    <row r="164" spans="1:25" s="109" customFormat="1" x14ac:dyDescent="0.25">
      <c r="A164" s="107"/>
      <c r="B164" s="108"/>
      <c r="C164" s="108"/>
      <c r="D164" s="108"/>
      <c r="E164" s="108"/>
      <c r="F164" s="108"/>
      <c r="G164" s="108"/>
      <c r="H164" s="108"/>
      <c r="M164" s="110" t="str" cm="1">
        <f t="array" ref="M164">IFERROR(_xlfn.IFS(L164="","",L164="FAIBLE",1,L164="NON EFFICACE",1,L164="NON EXISTANTE",1,L164="MOYENNE",2,L164="PARTIELLE",2,L164="FORT",4,L164="EFFICACE",4,L164="TRÈS FORT",12,L164="TRÈS EFFICACE",12,L164="NON CONCERNÉ",""),"")</f>
        <v/>
      </c>
      <c r="N164" s="108" t="str">
        <f t="shared" si="17"/>
        <v/>
      </c>
      <c r="O164" s="118"/>
      <c r="P164" s="118"/>
      <c r="Q164" s="118"/>
      <c r="R164" s="118"/>
      <c r="S164" s="118"/>
      <c r="T164" s="118"/>
      <c r="U164" s="118"/>
      <c r="V164" s="118"/>
      <c r="W164" s="118"/>
      <c r="X164" s="118"/>
      <c r="Y164" s="118"/>
    </row>
    <row r="165" spans="1:25" s="109" customFormat="1" x14ac:dyDescent="0.25">
      <c r="A165" s="107"/>
      <c r="B165" s="108"/>
      <c r="C165" s="108"/>
      <c r="D165" s="108"/>
      <c r="E165" s="108"/>
      <c r="F165" s="108"/>
      <c r="G165" s="108"/>
      <c r="H165" s="108"/>
      <c r="M165" s="110" t="str" cm="1">
        <f t="array" ref="M165">IFERROR(_xlfn.IFS(L165="","",L165="FAIBLE",1,L165="NON EFFICACE",1,L165="NON EXISTANTE",1,L165="MOYENNE",2,L165="PARTIELLE",2,L165="FORT",4,L165="EFFICACE",4,L165="TRÈS FORT",12,L165="TRÈS EFFICACE",12,L165="NON CONCERNÉ",""),"")</f>
        <v/>
      </c>
      <c r="N165" s="108" t="str">
        <f t="shared" si="17"/>
        <v/>
      </c>
      <c r="O165" s="118"/>
      <c r="P165" s="118"/>
      <c r="Q165" s="118"/>
      <c r="R165" s="118"/>
      <c r="S165" s="118"/>
      <c r="T165" s="118"/>
      <c r="U165" s="118"/>
      <c r="V165" s="118"/>
      <c r="W165" s="118"/>
      <c r="X165" s="118"/>
      <c r="Y165" s="118"/>
    </row>
    <row r="166" spans="1:25" s="109" customFormat="1" x14ac:dyDescent="0.25">
      <c r="A166" s="107"/>
      <c r="B166" s="108"/>
      <c r="C166" s="108"/>
      <c r="D166" s="108"/>
      <c r="E166" s="108"/>
      <c r="F166" s="108"/>
      <c r="G166" s="108"/>
      <c r="H166" s="108"/>
      <c r="M166" s="110" t="str" cm="1">
        <f t="array" ref="M166">IFERROR(_xlfn.IFS(L166="","",L166="FAIBLE",1,L166="NON EFFICACE",1,L166="NON EXISTANTE",1,L166="MOYENNE",2,L166="PARTIELLE",2,L166="FORT",4,L166="EFFICACE",4,L166="TRÈS FORT",12,L166="TRÈS EFFICACE",12,L166="NON CONCERNÉ",""),"")</f>
        <v/>
      </c>
      <c r="N166" s="108" t="str">
        <f t="shared" si="17"/>
        <v/>
      </c>
      <c r="O166" s="118"/>
      <c r="P166" s="118"/>
      <c r="Q166" s="118"/>
      <c r="R166" s="118"/>
      <c r="S166" s="118"/>
      <c r="T166" s="118"/>
      <c r="U166" s="118"/>
      <c r="V166" s="118"/>
      <c r="W166" s="118"/>
      <c r="X166" s="118"/>
      <c r="Y166" s="118"/>
    </row>
    <row r="167" spans="1:25" s="109" customFormat="1" x14ac:dyDescent="0.25">
      <c r="A167" s="107"/>
      <c r="B167" s="108"/>
      <c r="C167" s="108"/>
      <c r="D167" s="108"/>
      <c r="E167" s="108"/>
      <c r="F167" s="108"/>
      <c r="G167" s="108"/>
      <c r="H167" s="108"/>
      <c r="M167" s="110" t="str" cm="1">
        <f t="array" ref="M167">IFERROR(_xlfn.IFS(L167="","",L167="FAIBLE",1,L167="NON EFFICACE",1,L167="NON EXISTANTE",1,L167="MOYENNE",2,L167="PARTIELLE",2,L167="FORT",4,L167="EFFICACE",4,L167="TRÈS FORT",12,L167="TRÈS EFFICACE",12,L167="NON CONCERNÉ",""),"")</f>
        <v/>
      </c>
      <c r="N167" s="108" t="str">
        <f t="shared" si="17"/>
        <v/>
      </c>
      <c r="O167" s="118"/>
      <c r="P167" s="118"/>
      <c r="Q167" s="118"/>
      <c r="R167" s="118"/>
      <c r="S167" s="118"/>
      <c r="T167" s="118"/>
      <c r="U167" s="118"/>
      <c r="V167" s="118"/>
      <c r="W167" s="118"/>
      <c r="X167" s="118"/>
      <c r="Y167" s="118"/>
    </row>
    <row r="168" spans="1:25" s="109" customFormat="1" x14ac:dyDescent="0.25">
      <c r="A168" s="107"/>
      <c r="B168" s="108"/>
      <c r="C168" s="108"/>
      <c r="D168" s="108"/>
      <c r="E168" s="108"/>
      <c r="F168" s="108"/>
      <c r="G168" s="108"/>
      <c r="H168" s="108"/>
      <c r="M168" s="110" t="str" cm="1">
        <f t="array" ref="M168">IFERROR(_xlfn.IFS(L168="","",L168="FAIBLE",1,L168="NON EFFICACE",1,L168="NON EXISTANTE",1,L168="MOYENNE",2,L168="PARTIELLE",2,L168="FORT",4,L168="EFFICACE",4,L168="TRÈS FORT",12,L168="TRÈS EFFICACE",12,L168="NON CONCERNÉ",""),"")</f>
        <v/>
      </c>
      <c r="N168" s="108" t="str">
        <f t="shared" si="17"/>
        <v/>
      </c>
      <c r="O168" s="118"/>
      <c r="P168" s="118"/>
      <c r="Q168" s="118"/>
      <c r="R168" s="118"/>
      <c r="S168" s="118"/>
      <c r="T168" s="118"/>
      <c r="U168" s="118"/>
      <c r="V168" s="118"/>
      <c r="W168" s="118"/>
      <c r="X168" s="118"/>
      <c r="Y168" s="118"/>
    </row>
  </sheetData>
  <mergeCells count="39">
    <mergeCell ref="O42:Y42"/>
    <mergeCell ref="O43:Y43"/>
    <mergeCell ref="O35:Y35"/>
    <mergeCell ref="O21:Y21"/>
    <mergeCell ref="O16:Y16"/>
    <mergeCell ref="O40:Y40"/>
    <mergeCell ref="O41:Y41"/>
    <mergeCell ref="O20:Y20"/>
    <mergeCell ref="B1:I1"/>
    <mergeCell ref="A1:A2"/>
    <mergeCell ref="O6:Y6"/>
    <mergeCell ref="J38:N38"/>
    <mergeCell ref="F38:H38"/>
    <mergeCell ref="O37:Y37"/>
    <mergeCell ref="O13:Y13"/>
    <mergeCell ref="O14:Y14"/>
    <mergeCell ref="O15:Y15"/>
    <mergeCell ref="O22:Y22"/>
    <mergeCell ref="O38:Y38"/>
    <mergeCell ref="O31:Y31"/>
    <mergeCell ref="O32:Y32"/>
    <mergeCell ref="O33:Y33"/>
    <mergeCell ref="O34:Y34"/>
    <mergeCell ref="O30:Y30"/>
    <mergeCell ref="O25:Y25"/>
    <mergeCell ref="O27:Y27"/>
    <mergeCell ref="O29:Y29"/>
    <mergeCell ref="O26:Y26"/>
    <mergeCell ref="J1:N1"/>
    <mergeCell ref="O1:Y1"/>
    <mergeCell ref="O4:Y4"/>
    <mergeCell ref="O7:Y7"/>
    <mergeCell ref="O8:Y8"/>
    <mergeCell ref="O5:Y5"/>
    <mergeCell ref="O10:Y10"/>
    <mergeCell ref="O17:Y17"/>
    <mergeCell ref="O19:Y19"/>
    <mergeCell ref="O11:Y11"/>
    <mergeCell ref="O23:Y23"/>
  </mergeCells>
  <conditionalFormatting sqref="A4">
    <cfRule type="duplicateValues" dxfId="202" priority="807"/>
  </conditionalFormatting>
  <conditionalFormatting sqref="A5:A6">
    <cfRule type="duplicateValues" dxfId="201" priority="808"/>
  </conditionalFormatting>
  <conditionalFormatting sqref="A7">
    <cfRule type="duplicateValues" dxfId="200" priority="809"/>
  </conditionalFormatting>
  <conditionalFormatting sqref="A8">
    <cfRule type="duplicateValues" dxfId="199" priority="810"/>
  </conditionalFormatting>
  <conditionalFormatting sqref="F4:F8 F10:F11 F19:F23 F25:F27 F29:F35">
    <cfRule type="cellIs" dxfId="198" priority="215" operator="between">
      <formula>4</formula>
      <formula>5</formula>
    </cfRule>
    <cfRule type="cellIs" dxfId="197" priority="216" operator="between">
      <formula>2</formula>
      <formula>3</formula>
    </cfRule>
  </conditionalFormatting>
  <conditionalFormatting sqref="F13:F17">
    <cfRule type="cellIs" dxfId="196" priority="205" operator="between">
      <formula>4</formula>
      <formula>5</formula>
    </cfRule>
    <cfRule type="cellIs" dxfId="195" priority="206" operator="between">
      <formula>2</formula>
      <formula>3</formula>
    </cfRule>
  </conditionalFormatting>
  <conditionalFormatting sqref="F37:F38">
    <cfRule type="cellIs" dxfId="194" priority="35" operator="between">
      <formula>4</formula>
      <formula>5</formula>
    </cfRule>
    <cfRule type="cellIs" dxfId="193" priority="36" operator="between">
      <formula>2</formula>
      <formula>3</formula>
    </cfRule>
  </conditionalFormatting>
  <conditionalFormatting sqref="F38">
    <cfRule type="cellIs" dxfId="192" priority="34" operator="equal">
      <formula>1</formula>
    </cfRule>
  </conditionalFormatting>
  <conditionalFormatting sqref="F40:F43">
    <cfRule type="cellIs" dxfId="191" priority="9" operator="between">
      <formula>4</formula>
      <formula>5</formula>
    </cfRule>
    <cfRule type="cellIs" dxfId="190" priority="10" operator="between">
      <formula>2</formula>
      <formula>3</formula>
    </cfRule>
  </conditionalFormatting>
  <conditionalFormatting sqref="F4:G8">
    <cfRule type="cellIs" dxfId="189" priority="17" operator="equal">
      <formula>1</formula>
    </cfRule>
  </conditionalFormatting>
  <conditionalFormatting sqref="F10:G11 F19:G23 F25:G27 F29:G35">
    <cfRule type="cellIs" dxfId="188" priority="212" operator="equal">
      <formula>1</formula>
    </cfRule>
  </conditionalFormatting>
  <conditionalFormatting sqref="F13:G17">
    <cfRule type="cellIs" dxfId="187" priority="202" operator="equal">
      <formula>1</formula>
    </cfRule>
  </conditionalFormatting>
  <conditionalFormatting sqref="F37:G37">
    <cfRule type="cellIs" dxfId="186" priority="180" operator="equal">
      <formula>1</formula>
    </cfRule>
  </conditionalFormatting>
  <conditionalFormatting sqref="F40:G43">
    <cfRule type="cellIs" dxfId="185" priority="14" operator="equal">
      <formula>1</formula>
    </cfRule>
  </conditionalFormatting>
  <conditionalFormatting sqref="G4:G8 G10:G11 G19:G23 G25:G27 G29:G35">
    <cfRule type="cellIs" dxfId="184" priority="213" operator="between">
      <formula>8</formula>
      <formula>16</formula>
    </cfRule>
    <cfRule type="cellIs" dxfId="183" priority="214" operator="equal">
      <formula>4</formula>
    </cfRule>
  </conditionalFormatting>
  <conditionalFormatting sqref="G13:G17">
    <cfRule type="cellIs" dxfId="182" priority="203" operator="between">
      <formula>8</formula>
      <formula>16</formula>
    </cfRule>
    <cfRule type="cellIs" dxfId="181" priority="204" operator="equal">
      <formula>4</formula>
    </cfRule>
  </conditionalFormatting>
  <conditionalFormatting sqref="G37">
    <cfRule type="cellIs" dxfId="180" priority="181" operator="between">
      <formula>8</formula>
      <formula>16</formula>
    </cfRule>
    <cfRule type="cellIs" dxfId="179" priority="182" operator="equal">
      <formula>4</formula>
    </cfRule>
  </conditionalFormatting>
  <conditionalFormatting sqref="G40:G43">
    <cfRule type="cellIs" dxfId="178" priority="15" operator="between">
      <formula>8</formula>
      <formula>16</formula>
    </cfRule>
    <cfRule type="cellIs" dxfId="177" priority="16" operator="equal">
      <formula>4</formula>
    </cfRule>
  </conditionalFormatting>
  <conditionalFormatting sqref="H4:H8 H10:H11 H19:H23 H25:H27 H29:H35">
    <cfRule type="cellIs" dxfId="176" priority="217" operator="greaterThan">
      <formula>12</formula>
    </cfRule>
    <cfRule type="cellIs" dxfId="175" priority="218" operator="between">
      <formula>8</formula>
      <formula>12</formula>
    </cfRule>
    <cfRule type="cellIs" dxfId="174" priority="219" operator="lessThan">
      <formula>8</formula>
    </cfRule>
  </conditionalFormatting>
  <conditionalFormatting sqref="H13:H17">
    <cfRule type="cellIs" dxfId="173" priority="199" operator="greaterThan">
      <formula>12</formula>
    </cfRule>
    <cfRule type="cellIs" dxfId="172" priority="200" operator="between">
      <formula>8</formula>
      <formula>12</formula>
    </cfRule>
    <cfRule type="cellIs" dxfId="171" priority="201" operator="lessThan">
      <formula>8</formula>
    </cfRule>
  </conditionalFormatting>
  <conditionalFormatting sqref="H37">
    <cfRule type="cellIs" dxfId="170" priority="177" operator="greaterThan">
      <formula>12</formula>
    </cfRule>
    <cfRule type="cellIs" dxfId="169" priority="178" operator="between">
      <formula>8</formula>
      <formula>12</formula>
    </cfRule>
    <cfRule type="cellIs" dxfId="168" priority="179" operator="lessThan">
      <formula>8</formula>
    </cfRule>
  </conditionalFormatting>
  <conditionalFormatting sqref="H40:H43">
    <cfRule type="cellIs" dxfId="167" priority="11" operator="greaterThan">
      <formula>12</formula>
    </cfRule>
    <cfRule type="cellIs" dxfId="166" priority="12" operator="between">
      <formula>8</formula>
      <formula>12</formula>
    </cfRule>
    <cfRule type="cellIs" dxfId="165" priority="13" operator="lessThan">
      <formula>8</formula>
    </cfRule>
  </conditionalFormatting>
  <conditionalFormatting sqref="L4:L8 L25:L27 L29:L35">
    <cfRule type="cellIs" dxfId="164" priority="129" operator="equal">
      <formula>"TRÈS EFFICACE"</formula>
    </cfRule>
    <cfRule type="cellIs" dxfId="163" priority="130" operator="equal">
      <formula>"EFFICACE"</formula>
    </cfRule>
    <cfRule type="cellIs" dxfId="162" priority="131" operator="equal">
      <formula>"PARTIELLE"</formula>
    </cfRule>
    <cfRule type="expression" dxfId="161" priority="132">
      <formula>OR($L4="FAIBLE",$L4="NON EFFICACE",$L4="NON EXISTANTE",$L4="NON CONCERNÉ")</formula>
    </cfRule>
  </conditionalFormatting>
  <conditionalFormatting sqref="L10:L11">
    <cfRule type="cellIs" dxfId="160" priority="103" operator="equal">
      <formula>"TRÈS EFFICACE"</formula>
    </cfRule>
    <cfRule type="cellIs" dxfId="159" priority="104" operator="equal">
      <formula>"EFFICACE"</formula>
    </cfRule>
    <cfRule type="cellIs" dxfId="158" priority="105" operator="equal">
      <formula>"PARTIELLE"</formula>
    </cfRule>
    <cfRule type="expression" dxfId="157" priority="106">
      <formula>OR($L10="FAIBLE",$L10="NON EFFICACE",$L10="NON EXISTANTE",$L10="NON CONCERNÉ")</formula>
    </cfRule>
  </conditionalFormatting>
  <conditionalFormatting sqref="L13:L17">
    <cfRule type="cellIs" dxfId="156" priority="89" operator="equal">
      <formula>"TRÈS EFFICACE"</formula>
    </cfRule>
    <cfRule type="cellIs" dxfId="155" priority="90" operator="equal">
      <formula>"EFFICACE"</formula>
    </cfRule>
    <cfRule type="cellIs" dxfId="154" priority="91" operator="equal">
      <formula>"PARTIELLE"</formula>
    </cfRule>
    <cfRule type="expression" dxfId="153" priority="92">
      <formula>OR($L13="FAIBLE",$L13="NON EFFICACE",$L13="NON EXISTANTE",$L13="NON CONCERNÉ")</formula>
    </cfRule>
  </conditionalFormatting>
  <conditionalFormatting sqref="L19:L23">
    <cfRule type="cellIs" dxfId="152" priority="82" operator="equal">
      <formula>"TRÈS EFFICACE"</formula>
    </cfRule>
    <cfRule type="cellIs" dxfId="151" priority="83" operator="equal">
      <formula>"EFFICACE"</formula>
    </cfRule>
    <cfRule type="cellIs" dxfId="150" priority="84" operator="equal">
      <formula>"PARTIELLE"</formula>
    </cfRule>
    <cfRule type="expression" dxfId="149" priority="85">
      <formula>OR($L19="FAIBLE",$L19="NON EFFICACE",$L19="NON EXISTANTE",$L19="NON CONCERNÉ")</formula>
    </cfRule>
  </conditionalFormatting>
  <conditionalFormatting sqref="L37">
    <cfRule type="cellIs" dxfId="148" priority="40" operator="equal">
      <formula>"TRÈS EFFICACE"</formula>
    </cfRule>
    <cfRule type="cellIs" dxfId="147" priority="41" operator="equal">
      <formula>"EFFICACE"</formula>
    </cfRule>
    <cfRule type="cellIs" dxfId="146" priority="42" operator="equal">
      <formula>"PARTIELLE"</formula>
    </cfRule>
    <cfRule type="expression" dxfId="145" priority="43">
      <formula>OR($L37="FAIBLE",$L37="NON EFFICACE",$L37="NON EXISTANTE",$L37="NON CONCERNÉ")</formula>
    </cfRule>
  </conditionalFormatting>
  <conditionalFormatting sqref="L40:L43">
    <cfRule type="cellIs" dxfId="144" priority="1" operator="equal">
      <formula>"TRÈS EFFICACE"</formula>
    </cfRule>
    <cfRule type="cellIs" dxfId="143" priority="2" operator="equal">
      <formula>"EFFICACE"</formula>
    </cfRule>
    <cfRule type="cellIs" dxfId="142" priority="3" operator="equal">
      <formula>"PARTIELLE"</formula>
    </cfRule>
    <cfRule type="expression" dxfId="141" priority="4">
      <formula>OR($L40="FAIBLE",$L40="NON EFFICACE",$L40="NON EXISTANTE",$L40="NON CONCERNÉ")</formula>
    </cfRule>
  </conditionalFormatting>
  <conditionalFormatting sqref="L44:M168">
    <cfRule type="expression" dxfId="140" priority="221">
      <formula>OR($L44="TRÈS FORT",$L44="TRÈS EFFICACE")</formula>
    </cfRule>
    <cfRule type="expression" dxfId="139" priority="222">
      <formula>OR($L44="FORT",$L44="EFFICACE")</formula>
    </cfRule>
    <cfRule type="expression" dxfId="138" priority="223">
      <formula>OR($L44="MOYENNE",$L44="PARTIELLE")</formula>
    </cfRule>
    <cfRule type="expression" dxfId="137" priority="224">
      <formula>OR($L44="FAIBLE",$L44="NON EFFICACE",$L44="NON EXISTANTE")</formula>
    </cfRule>
  </conditionalFormatting>
  <conditionalFormatting sqref="N4:N8 N25:N27 N29:N35">
    <cfRule type="cellIs" dxfId="136" priority="126" operator="between">
      <formula>16</formula>
      <formula>80</formula>
    </cfRule>
    <cfRule type="cellIs" dxfId="135" priority="127" operator="between">
      <formula>8</formula>
      <formula>16</formula>
    </cfRule>
    <cfRule type="cellIs" dxfId="134" priority="128" operator="between">
      <formula>1</formula>
      <formula>7</formula>
    </cfRule>
  </conditionalFormatting>
  <conditionalFormatting sqref="N10:N11">
    <cfRule type="cellIs" dxfId="133" priority="100" operator="between">
      <formula>16</formula>
      <formula>80</formula>
    </cfRule>
    <cfRule type="cellIs" dxfId="132" priority="101" operator="between">
      <formula>8</formula>
      <formula>16</formula>
    </cfRule>
    <cfRule type="cellIs" dxfId="131" priority="102" operator="between">
      <formula>1</formula>
      <formula>7</formula>
    </cfRule>
  </conditionalFormatting>
  <conditionalFormatting sqref="N13:N17">
    <cfRule type="cellIs" dxfId="130" priority="86" operator="between">
      <formula>16</formula>
      <formula>80</formula>
    </cfRule>
    <cfRule type="cellIs" dxfId="129" priority="87" operator="between">
      <formula>8</formula>
      <formula>16</formula>
    </cfRule>
    <cfRule type="cellIs" dxfId="128" priority="88" operator="between">
      <formula>1</formula>
      <formula>7</formula>
    </cfRule>
  </conditionalFormatting>
  <conditionalFormatting sqref="N19:N23">
    <cfRule type="cellIs" dxfId="127" priority="79" operator="between">
      <formula>16</formula>
      <formula>80</formula>
    </cfRule>
    <cfRule type="cellIs" dxfId="126" priority="80" operator="between">
      <formula>8</formula>
      <formula>16</formula>
    </cfRule>
    <cfRule type="cellIs" dxfId="125" priority="81" operator="between">
      <formula>1</formula>
      <formula>7</formula>
    </cfRule>
  </conditionalFormatting>
  <conditionalFormatting sqref="N37 N40:N168">
    <cfRule type="cellIs" dxfId="124" priority="37" operator="between">
      <formula>16</formula>
      <formula>80</formula>
    </cfRule>
    <cfRule type="cellIs" dxfId="123" priority="38" operator="between">
      <formula>8</formula>
      <formula>16</formula>
    </cfRule>
    <cfRule type="cellIs" dxfId="122" priority="39" operator="between">
      <formula>1</formula>
      <formula>7</formula>
    </cfRule>
  </conditionalFormatting>
  <dataValidations count="2">
    <dataValidation type="list" allowBlank="1" showInputMessage="1" showErrorMessage="1" sqref="L25:L27 L13:L17 L10:L11 L19:L23 L40:L43 L29:L35 L37 L4:L8" xr:uid="{47AFEE09-F12F-414A-886A-CA2E39D3DAC0}">
      <formula1>"NON EFFICACE,NON EXISTANTE,PARTIELLE,EFFICACE,TRÈS EFFICACE,NON CONCERNÉ"</formula1>
    </dataValidation>
    <dataValidation type="list" allowBlank="1" showInputMessage="1" showErrorMessage="1" sqref="L44:L168" xr:uid="{19FD15A6-8F36-4019-BF3D-5D472DA96D24}">
      <formula1>"FAIBLE,NON EFFICACE,NON EXISTANTE,MOYENNE,PARTIELLE,FORT,EFFICACE,TRÈS FORT, TRÈS EFFICACE,NON CONCERNÉ"</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41AD2-E229-43C4-84C8-31FB29F1641D}">
  <sheetPr codeName="Feuil13">
    <tabColor rgb="FFA9D08E"/>
  </sheetPr>
  <dimension ref="A1:AF123"/>
  <sheetViews>
    <sheetView zoomScale="40" zoomScaleNormal="40" workbookViewId="0">
      <selection activeCell="K17" sqref="K17:K23"/>
    </sheetView>
  </sheetViews>
  <sheetFormatPr baseColWidth="10" defaultColWidth="11.42578125" defaultRowHeight="15" x14ac:dyDescent="0.25"/>
  <cols>
    <col min="1" max="1" width="52.140625" style="73" customWidth="1"/>
    <col min="2" max="2" width="52.140625" style="73" hidden="1" customWidth="1"/>
    <col min="3" max="4" width="28.85546875" style="73" customWidth="1"/>
    <col min="5" max="5" width="28.85546875" style="73" hidden="1" customWidth="1"/>
    <col min="6" max="6" width="28.85546875" style="73" customWidth="1"/>
    <col min="7" max="7" width="32" style="73" customWidth="1"/>
    <col min="8" max="8" width="21.28515625" style="73" customWidth="1"/>
    <col min="9" max="9" width="23.7109375" style="73" customWidth="1"/>
    <col min="10" max="10" width="27.140625" style="73" customWidth="1"/>
    <col min="11" max="11" width="37.85546875" style="132" customWidth="1"/>
    <col min="12" max="12" width="37.28515625" style="132" customWidth="1"/>
    <col min="13" max="13" width="67.28515625" style="132" customWidth="1"/>
    <col min="14" max="14" width="43.28515625" style="132" customWidth="1"/>
    <col min="15" max="15" width="24.42578125" style="132" customWidth="1"/>
    <col min="16" max="16" width="19.140625" style="73" customWidth="1"/>
    <col min="17" max="17" width="21.140625" style="73" customWidth="1"/>
    <col min="18" max="18" width="58.7109375" style="132" customWidth="1"/>
    <col min="19" max="19" width="38.7109375" style="132" customWidth="1"/>
    <col min="20" max="20" width="33.28515625" style="132" customWidth="1"/>
    <col min="21" max="21" width="42.7109375" style="132" customWidth="1"/>
    <col min="22" max="22" width="25.5703125" style="73" customWidth="1"/>
    <col min="23" max="23" width="23.7109375" style="73" customWidth="1"/>
    <col min="24" max="24" width="29.140625" style="73" customWidth="1"/>
    <col min="25" max="25" width="23.5703125" style="73" customWidth="1"/>
    <col min="26" max="26" width="30.42578125" style="73" customWidth="1"/>
    <col min="27" max="27" width="25.85546875" style="73" customWidth="1"/>
    <col min="28" max="28" width="34.7109375" style="132" customWidth="1"/>
    <col min="29" max="16384" width="11.42578125" style="73"/>
  </cols>
  <sheetData>
    <row r="1" spans="1:32" s="133" customFormat="1" ht="33" customHeight="1" x14ac:dyDescent="0.25">
      <c r="B1" s="165"/>
      <c r="D1" s="194" t="s">
        <v>99</v>
      </c>
      <c r="E1" s="165"/>
      <c r="F1" s="194" t="s">
        <v>100</v>
      </c>
      <c r="G1" s="194" t="s">
        <v>101</v>
      </c>
      <c r="H1" s="257" t="s">
        <v>0</v>
      </c>
      <c r="I1" s="257"/>
      <c r="J1" s="257"/>
      <c r="K1" s="257"/>
      <c r="L1" s="257"/>
      <c r="M1" s="257" t="s">
        <v>1</v>
      </c>
      <c r="N1" s="257"/>
      <c r="O1" s="257"/>
      <c r="P1" s="257"/>
      <c r="Q1" s="257"/>
      <c r="R1" s="257" t="s">
        <v>2</v>
      </c>
      <c r="S1" s="257"/>
      <c r="T1" s="257"/>
      <c r="U1" s="257"/>
      <c r="V1" s="257"/>
      <c r="W1" s="257"/>
      <c r="X1" s="257"/>
      <c r="Y1" s="257"/>
      <c r="Z1" s="257"/>
      <c r="AA1" s="257"/>
      <c r="AB1" s="134"/>
    </row>
    <row r="2" spans="1:32" s="133" customFormat="1" ht="45" x14ac:dyDescent="0.25">
      <c r="A2" s="101" t="s">
        <v>3</v>
      </c>
      <c r="B2" s="101" t="s">
        <v>224</v>
      </c>
      <c r="C2" s="101" t="s">
        <v>74</v>
      </c>
      <c r="D2" s="194"/>
      <c r="E2" s="9" t="s">
        <v>223</v>
      </c>
      <c r="F2" s="194"/>
      <c r="G2" s="194"/>
      <c r="H2" s="101" t="s">
        <v>5</v>
      </c>
      <c r="I2" s="101" t="s">
        <v>6</v>
      </c>
      <c r="J2" s="101" t="s">
        <v>7</v>
      </c>
      <c r="K2" s="117" t="s">
        <v>103</v>
      </c>
      <c r="L2" s="117" t="s">
        <v>102</v>
      </c>
      <c r="M2" s="117" t="s">
        <v>9</v>
      </c>
      <c r="N2" s="117" t="s">
        <v>10</v>
      </c>
      <c r="O2" s="117" t="s">
        <v>11</v>
      </c>
      <c r="P2" s="101" t="s">
        <v>59</v>
      </c>
      <c r="Q2" s="101" t="s">
        <v>12</v>
      </c>
      <c r="R2" s="101" t="s">
        <v>13</v>
      </c>
      <c r="S2" s="101" t="s">
        <v>305</v>
      </c>
      <c r="T2" s="101" t="s">
        <v>14</v>
      </c>
      <c r="U2" s="101" t="s">
        <v>15</v>
      </c>
      <c r="V2" s="101" t="s">
        <v>16</v>
      </c>
      <c r="W2" s="101" t="s">
        <v>17</v>
      </c>
      <c r="X2" s="101" t="s">
        <v>18</v>
      </c>
      <c r="Y2" s="101" t="s">
        <v>19</v>
      </c>
      <c r="Z2" s="101" t="s">
        <v>225</v>
      </c>
      <c r="AA2" s="101" t="s">
        <v>226</v>
      </c>
      <c r="AB2" s="101" t="s">
        <v>20</v>
      </c>
    </row>
    <row r="3" spans="1:32" ht="45" x14ac:dyDescent="0.25">
      <c r="A3" s="257" t="s">
        <v>37</v>
      </c>
      <c r="B3" s="101"/>
      <c r="C3" s="226" t="s">
        <v>25</v>
      </c>
      <c r="D3" s="28" t="s">
        <v>176</v>
      </c>
      <c r="E3" s="28"/>
      <c r="F3" s="28" t="s">
        <v>106</v>
      </c>
      <c r="G3" s="28" t="s">
        <v>177</v>
      </c>
      <c r="H3" s="70">
        <v>1</v>
      </c>
      <c r="I3" s="70">
        <v>16</v>
      </c>
      <c r="J3" s="70">
        <f t="shared" ref="J3:J37" si="0">I3*H3</f>
        <v>16</v>
      </c>
      <c r="K3" s="267" t="s">
        <v>75</v>
      </c>
      <c r="L3" s="64"/>
      <c r="M3" s="60" t="s">
        <v>415</v>
      </c>
      <c r="N3" s="60" t="s">
        <v>231</v>
      </c>
      <c r="O3" s="115" t="s">
        <v>29</v>
      </c>
      <c r="P3" s="124" cm="1">
        <f t="array" ref="P3">IFERROR(_xlfn.IFS(O3="","",O3="FAIBLE",1,O3="NON EFFICACE",1,O3="NON EXISTANTE",1,O3="MOYENNE",2,O3="PARTIELLE",2,O3="FORT",4,O3="EFFICACE",4,O3="TRÈS FORT",12,O3="TRÈS EFFICACE",12,O3="NON CONCERNÉ",""),"")</f>
        <v>4</v>
      </c>
      <c r="Q3" s="70">
        <f t="shared" ref="Q3:Q8" si="1">IFERROR(ROUND(J3/P3,0),"")</f>
        <v>4</v>
      </c>
      <c r="R3" s="193" t="s">
        <v>98</v>
      </c>
      <c r="S3" s="193"/>
      <c r="T3" s="193"/>
      <c r="U3" s="193"/>
      <c r="V3" s="193"/>
      <c r="W3" s="193"/>
      <c r="X3" s="193"/>
      <c r="Y3" s="193"/>
      <c r="Z3" s="193"/>
      <c r="AA3" s="193"/>
      <c r="AB3" s="193"/>
    </row>
    <row r="4" spans="1:32" ht="45" x14ac:dyDescent="0.25">
      <c r="A4" s="257"/>
      <c r="B4" s="101"/>
      <c r="C4" s="226"/>
      <c r="D4" s="28" t="s">
        <v>131</v>
      </c>
      <c r="E4" s="28"/>
      <c r="F4" s="28" t="s">
        <v>133</v>
      </c>
      <c r="G4" s="28" t="s">
        <v>532</v>
      </c>
      <c r="H4" s="70">
        <v>1</v>
      </c>
      <c r="I4" s="70">
        <v>16</v>
      </c>
      <c r="J4" s="70">
        <f t="shared" si="0"/>
        <v>16</v>
      </c>
      <c r="K4" s="267"/>
      <c r="L4" s="15"/>
      <c r="M4" s="60" t="s">
        <v>415</v>
      </c>
      <c r="N4" s="60" t="s">
        <v>231</v>
      </c>
      <c r="O4" s="115" t="s">
        <v>29</v>
      </c>
      <c r="P4" s="124" cm="1">
        <f t="array" ref="P4">IFERROR(_xlfn.IFS(O4="","",O4="FAIBLE",1,O4="NON EFFICACE",1,O4="NON EXISTANTE",1,O4="MOYENNE",2,O4="PARTIELLE",2,O4="FORT",4,O4="EFFICACE",4,O4="TRÈS FORT",12,O4="TRÈS EFFICACE",12,O4="NON CONCERNÉ",""),"")</f>
        <v>4</v>
      </c>
      <c r="Q4" s="70">
        <f t="shared" si="1"/>
        <v>4</v>
      </c>
      <c r="R4" s="193" t="s">
        <v>98</v>
      </c>
      <c r="S4" s="193"/>
      <c r="T4" s="193"/>
      <c r="U4" s="193"/>
      <c r="V4" s="193"/>
      <c r="W4" s="193"/>
      <c r="X4" s="193"/>
      <c r="Y4" s="193"/>
      <c r="Z4" s="193"/>
      <c r="AA4" s="193"/>
      <c r="AB4" s="193"/>
    </row>
    <row r="5" spans="1:32" ht="45" x14ac:dyDescent="0.25">
      <c r="A5" s="257"/>
      <c r="B5" s="101"/>
      <c r="C5" s="226"/>
      <c r="D5" s="28" t="s">
        <v>118</v>
      </c>
      <c r="E5" s="28"/>
      <c r="F5" s="28" t="s">
        <v>122</v>
      </c>
      <c r="G5" s="28" t="s">
        <v>198</v>
      </c>
      <c r="H5" s="70">
        <v>1</v>
      </c>
      <c r="I5" s="70">
        <v>16</v>
      </c>
      <c r="J5" s="70">
        <f t="shared" si="0"/>
        <v>16</v>
      </c>
      <c r="K5" s="267"/>
      <c r="L5" s="15"/>
      <c r="M5" s="60" t="s">
        <v>415</v>
      </c>
      <c r="N5" s="60" t="s">
        <v>231</v>
      </c>
      <c r="O5" s="115" t="s">
        <v>29</v>
      </c>
      <c r="P5" s="124" cm="1">
        <f t="array" ref="P5">IFERROR(_xlfn.IFS(O5="","",O5="FAIBLE",1,O5="NON EFFICACE",1,O5="NON EXISTANTE",1,O5="MOYENNE",2,O5="PARTIELLE",2,O5="FORT",4,O5="EFFICACE",4,O5="TRÈS FORT",12,O5="TRÈS EFFICACE",12,O5="NON CONCERNÉ",""),"")</f>
        <v>4</v>
      </c>
      <c r="Q5" s="70">
        <f t="shared" si="1"/>
        <v>4</v>
      </c>
      <c r="R5" s="193" t="s">
        <v>98</v>
      </c>
      <c r="S5" s="193"/>
      <c r="T5" s="193"/>
      <c r="U5" s="193"/>
      <c r="V5" s="193"/>
      <c r="W5" s="193"/>
      <c r="X5" s="193"/>
      <c r="Y5" s="193"/>
      <c r="Z5" s="193"/>
      <c r="AA5" s="193"/>
      <c r="AB5" s="193"/>
    </row>
    <row r="6" spans="1:32" ht="45" x14ac:dyDescent="0.25">
      <c r="A6" s="257"/>
      <c r="B6" s="101"/>
      <c r="C6" s="226"/>
      <c r="D6" s="28" t="s">
        <v>118</v>
      </c>
      <c r="E6" s="28"/>
      <c r="F6" s="28" t="s">
        <v>114</v>
      </c>
      <c r="G6" s="28" t="s">
        <v>533</v>
      </c>
      <c r="H6" s="70">
        <v>1</v>
      </c>
      <c r="I6" s="70">
        <v>16</v>
      </c>
      <c r="J6" s="70">
        <f t="shared" si="0"/>
        <v>16</v>
      </c>
      <c r="K6" s="267"/>
      <c r="L6" s="15"/>
      <c r="M6" s="60" t="s">
        <v>415</v>
      </c>
      <c r="N6" s="60" t="s">
        <v>231</v>
      </c>
      <c r="O6" s="115" t="s">
        <v>29</v>
      </c>
      <c r="P6" s="124" cm="1">
        <f t="array" ref="P6">IFERROR(_xlfn.IFS(O6="","",O6="FAIBLE",1,O6="NON EFFICACE",1,O6="NON EXISTANTE",1,O6="MOYENNE",2,O6="PARTIELLE",2,O6="FORT",4,O6="EFFICACE",4,O6="TRÈS FORT",12,O6="TRÈS EFFICACE",12,O6="NON CONCERNÉ",""),"")</f>
        <v>4</v>
      </c>
      <c r="Q6" s="70">
        <f t="shared" si="1"/>
        <v>4</v>
      </c>
      <c r="R6" s="193" t="s">
        <v>98</v>
      </c>
      <c r="S6" s="193"/>
      <c r="T6" s="193"/>
      <c r="U6" s="193"/>
      <c r="V6" s="193"/>
      <c r="W6" s="193"/>
      <c r="X6" s="193"/>
      <c r="Y6" s="193"/>
      <c r="Z6" s="193"/>
      <c r="AA6" s="193"/>
      <c r="AB6" s="193"/>
    </row>
    <row r="7" spans="1:32" ht="45" x14ac:dyDescent="0.25">
      <c r="A7" s="257"/>
      <c r="B7" s="101"/>
      <c r="C7" s="226"/>
      <c r="D7" s="28" t="s">
        <v>131</v>
      </c>
      <c r="E7" s="28"/>
      <c r="F7" s="28" t="s">
        <v>202</v>
      </c>
      <c r="G7" s="28" t="s">
        <v>535</v>
      </c>
      <c r="H7" s="70">
        <v>1</v>
      </c>
      <c r="I7" s="70">
        <v>16</v>
      </c>
      <c r="J7" s="70">
        <f t="shared" si="0"/>
        <v>16</v>
      </c>
      <c r="K7" s="267"/>
      <c r="L7" s="15"/>
      <c r="M7" s="60" t="s">
        <v>415</v>
      </c>
      <c r="N7" s="60" t="s">
        <v>231</v>
      </c>
      <c r="O7" s="115" t="s">
        <v>29</v>
      </c>
      <c r="P7" s="124" cm="1">
        <f t="array" ref="P7">IFERROR(_xlfn.IFS(O7="","",O7="FAIBLE",1,O7="NON EFFICACE",1,O7="NON EXISTANTE",1,O7="MOYENNE",2,O7="PARTIELLE",2,O7="FORT",4,O7="EFFICACE",4,O7="TRÈS FORT",12,O7="TRÈS EFFICACE",12,O7="NON CONCERNÉ",""),"")</f>
        <v>4</v>
      </c>
      <c r="Q7" s="70">
        <f t="shared" si="1"/>
        <v>4</v>
      </c>
      <c r="R7" s="193" t="s">
        <v>98</v>
      </c>
      <c r="S7" s="193"/>
      <c r="T7" s="193"/>
      <c r="U7" s="193"/>
      <c r="V7" s="193"/>
      <c r="W7" s="193"/>
      <c r="X7" s="193"/>
      <c r="Y7" s="193"/>
      <c r="Z7" s="193"/>
      <c r="AA7" s="193"/>
      <c r="AB7" s="193"/>
    </row>
    <row r="8" spans="1:32" ht="45" x14ac:dyDescent="0.25">
      <c r="A8" s="257"/>
      <c r="B8" s="101"/>
      <c r="C8" s="226"/>
      <c r="D8" s="28" t="s">
        <v>203</v>
      </c>
      <c r="E8" s="28"/>
      <c r="F8" s="28" t="s">
        <v>122</v>
      </c>
      <c r="G8" s="28" t="s">
        <v>536</v>
      </c>
      <c r="H8" s="70">
        <v>1</v>
      </c>
      <c r="I8" s="70">
        <v>16</v>
      </c>
      <c r="J8" s="70">
        <f t="shared" si="0"/>
        <v>16</v>
      </c>
      <c r="K8" s="267"/>
      <c r="L8" s="15"/>
      <c r="M8" s="60" t="s">
        <v>415</v>
      </c>
      <c r="N8" s="60" t="s">
        <v>231</v>
      </c>
      <c r="O8" s="115" t="s">
        <v>29</v>
      </c>
      <c r="P8" s="124" cm="1">
        <f t="array" ref="P8">IFERROR(_xlfn.IFS(O8="","",O8="FAIBLE",1,O8="NON EFFICACE",1,O8="NON EXISTANTE",1,O8="MOYENNE",2,O8="PARTIELLE",2,O8="FORT",4,O8="EFFICACE",4,O8="TRÈS FORT",12,O8="TRÈS EFFICACE",12,O8="NON CONCERNÉ",""),"")</f>
        <v>4</v>
      </c>
      <c r="Q8" s="70">
        <f t="shared" si="1"/>
        <v>4</v>
      </c>
      <c r="R8" s="193" t="s">
        <v>98</v>
      </c>
      <c r="S8" s="193"/>
      <c r="T8" s="193"/>
      <c r="U8" s="193"/>
      <c r="V8" s="193"/>
      <c r="W8" s="193"/>
      <c r="X8" s="193"/>
      <c r="Y8" s="193"/>
      <c r="Z8" s="193"/>
      <c r="AA8" s="193"/>
      <c r="AB8" s="193"/>
    </row>
    <row r="9" spans="1:32" s="159" customFormat="1" x14ac:dyDescent="0.25">
      <c r="A9" s="158"/>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row>
    <row r="10" spans="1:32" ht="60" x14ac:dyDescent="0.25">
      <c r="A10" s="257" t="s">
        <v>36</v>
      </c>
      <c r="B10" s="101"/>
      <c r="C10" s="226" t="s">
        <v>25</v>
      </c>
      <c r="D10" s="28" t="s">
        <v>176</v>
      </c>
      <c r="E10" s="28"/>
      <c r="F10" s="28" t="s">
        <v>106</v>
      </c>
      <c r="G10" s="28" t="s">
        <v>177</v>
      </c>
      <c r="H10" s="70">
        <v>1</v>
      </c>
      <c r="I10" s="70">
        <v>16</v>
      </c>
      <c r="J10" s="70">
        <f t="shared" si="0"/>
        <v>16</v>
      </c>
      <c r="K10" s="265" t="s">
        <v>537</v>
      </c>
      <c r="L10" s="74"/>
      <c r="M10" s="60" t="s">
        <v>538</v>
      </c>
      <c r="N10" s="21" t="s">
        <v>234</v>
      </c>
      <c r="O10" s="115" t="s">
        <v>29</v>
      </c>
      <c r="P10" s="124" cm="1">
        <f t="array" ref="P10">IFERROR(_xlfn.IFS(O10="","",O10="FAIBLE",1,O10="NON EFFICACE",1,O10="NON EXISTANTE",1,O10="MOYENNE",2,O10="PARTIELLE",2,O10="FORT",4,O10="EFFICACE",4,O10="TRÈS FORT",12,O10="TRÈS EFFICACE",12,O10="NON CONCERNÉ",""),"")</f>
        <v>4</v>
      </c>
      <c r="Q10" s="70">
        <f t="shared" ref="Q10:Q15" si="2">IFERROR(ROUND(J10/P10,0),"")</f>
        <v>4</v>
      </c>
      <c r="R10" s="193" t="s">
        <v>98</v>
      </c>
      <c r="S10" s="193"/>
      <c r="T10" s="193"/>
      <c r="U10" s="193"/>
      <c r="V10" s="193"/>
      <c r="W10" s="193"/>
      <c r="X10" s="193"/>
      <c r="Y10" s="193"/>
      <c r="Z10" s="193"/>
      <c r="AA10" s="193"/>
      <c r="AB10" s="193"/>
    </row>
    <row r="11" spans="1:32" ht="60" x14ac:dyDescent="0.25">
      <c r="A11" s="257"/>
      <c r="B11" s="101"/>
      <c r="C11" s="226"/>
      <c r="D11" s="28" t="s">
        <v>131</v>
      </c>
      <c r="E11" s="28"/>
      <c r="F11" s="28" t="s">
        <v>133</v>
      </c>
      <c r="G11" s="28" t="s">
        <v>532</v>
      </c>
      <c r="H11" s="70">
        <v>1</v>
      </c>
      <c r="I11" s="70">
        <v>16</v>
      </c>
      <c r="J11" s="70">
        <f t="shared" si="0"/>
        <v>16</v>
      </c>
      <c r="K11" s="265"/>
      <c r="L11" s="74"/>
      <c r="M11" s="60" t="s">
        <v>538</v>
      </c>
      <c r="N11" s="21" t="s">
        <v>234</v>
      </c>
      <c r="O11" s="115" t="s">
        <v>29</v>
      </c>
      <c r="P11" s="124" cm="1">
        <f t="array" ref="P11">IFERROR(_xlfn.IFS(O11="","",O11="FAIBLE",1,O11="NON EFFICACE",1,O11="NON EXISTANTE",1,O11="MOYENNE",2,O11="PARTIELLE",2,O11="FORT",4,O11="EFFICACE",4,O11="TRÈS FORT",12,O11="TRÈS EFFICACE",12,O11="NON CONCERNÉ",""),"")</f>
        <v>4</v>
      </c>
      <c r="Q11" s="70">
        <f t="shared" si="2"/>
        <v>4</v>
      </c>
      <c r="R11" s="193" t="s">
        <v>98</v>
      </c>
      <c r="S11" s="193"/>
      <c r="T11" s="193"/>
      <c r="U11" s="193"/>
      <c r="V11" s="193"/>
      <c r="W11" s="193"/>
      <c r="X11" s="193"/>
      <c r="Y11" s="193"/>
      <c r="Z11" s="193"/>
      <c r="AA11" s="193"/>
      <c r="AB11" s="193"/>
    </row>
    <row r="12" spans="1:32" ht="75" x14ac:dyDescent="0.25">
      <c r="A12" s="257"/>
      <c r="B12" s="101"/>
      <c r="C12" s="226"/>
      <c r="D12" s="28" t="s">
        <v>118</v>
      </c>
      <c r="E12" s="28"/>
      <c r="F12" s="28" t="s">
        <v>122</v>
      </c>
      <c r="G12" s="28" t="s">
        <v>198</v>
      </c>
      <c r="H12" s="70">
        <v>1</v>
      </c>
      <c r="I12" s="70">
        <v>16</v>
      </c>
      <c r="J12" s="70">
        <f t="shared" si="0"/>
        <v>16</v>
      </c>
      <c r="K12" s="265"/>
      <c r="L12" s="74"/>
      <c r="M12" s="60" t="s">
        <v>539</v>
      </c>
      <c r="N12" s="21" t="s">
        <v>234</v>
      </c>
      <c r="O12" s="115" t="s">
        <v>29</v>
      </c>
      <c r="P12" s="124" cm="1">
        <f t="array" ref="P12">IFERROR(_xlfn.IFS(O12="","",O12="FAIBLE",1,O12="NON EFFICACE",1,O12="NON EXISTANTE",1,O12="MOYENNE",2,O12="PARTIELLE",2,O12="FORT",4,O12="EFFICACE",4,O12="TRÈS FORT",12,O12="TRÈS EFFICACE",12,O12="NON CONCERNÉ",""),"")</f>
        <v>4</v>
      </c>
      <c r="Q12" s="70">
        <f t="shared" si="2"/>
        <v>4</v>
      </c>
      <c r="R12" s="193" t="s">
        <v>98</v>
      </c>
      <c r="S12" s="193"/>
      <c r="T12" s="193"/>
      <c r="U12" s="193"/>
      <c r="V12" s="193"/>
      <c r="W12" s="193"/>
      <c r="X12" s="193"/>
      <c r="Y12" s="193"/>
      <c r="Z12" s="193"/>
      <c r="AA12" s="193"/>
      <c r="AB12" s="193"/>
    </row>
    <row r="13" spans="1:32" ht="75" x14ac:dyDescent="0.25">
      <c r="A13" s="257"/>
      <c r="B13" s="101"/>
      <c r="C13" s="226"/>
      <c r="D13" s="28" t="s">
        <v>118</v>
      </c>
      <c r="E13" s="28"/>
      <c r="F13" s="28" t="s">
        <v>114</v>
      </c>
      <c r="G13" s="28" t="s">
        <v>533</v>
      </c>
      <c r="H13" s="70">
        <v>1</v>
      </c>
      <c r="I13" s="70">
        <v>16</v>
      </c>
      <c r="J13" s="70">
        <f t="shared" si="0"/>
        <v>16</v>
      </c>
      <c r="K13" s="265"/>
      <c r="L13" s="125"/>
      <c r="M13" s="60" t="s">
        <v>539</v>
      </c>
      <c r="N13" s="21" t="s">
        <v>234</v>
      </c>
      <c r="O13" s="115" t="s">
        <v>29</v>
      </c>
      <c r="P13" s="124" cm="1">
        <f t="array" ref="P13">IFERROR(_xlfn.IFS(O13="","",O13="FAIBLE",1,O13="NON EFFICACE",1,O13="NON EXISTANTE",1,O13="MOYENNE",2,O13="PARTIELLE",2,O13="FORT",4,O13="EFFICACE",4,O13="TRÈS FORT",12,O13="TRÈS EFFICACE",12,O13="NON CONCERNÉ",""),"")</f>
        <v>4</v>
      </c>
      <c r="Q13" s="70">
        <f t="shared" si="2"/>
        <v>4</v>
      </c>
      <c r="R13" s="193" t="s">
        <v>98</v>
      </c>
      <c r="S13" s="193"/>
      <c r="T13" s="193"/>
      <c r="U13" s="193"/>
      <c r="V13" s="193"/>
      <c r="W13" s="193"/>
      <c r="X13" s="193"/>
      <c r="Y13" s="193"/>
      <c r="Z13" s="193"/>
      <c r="AA13" s="193"/>
      <c r="AB13" s="193"/>
    </row>
    <row r="14" spans="1:32" ht="60" x14ac:dyDescent="0.25">
      <c r="A14" s="257"/>
      <c r="B14" s="101"/>
      <c r="C14" s="226"/>
      <c r="D14" s="28" t="s">
        <v>131</v>
      </c>
      <c r="E14" s="28"/>
      <c r="F14" s="28" t="s">
        <v>202</v>
      </c>
      <c r="G14" s="28" t="s">
        <v>535</v>
      </c>
      <c r="H14" s="70">
        <v>1</v>
      </c>
      <c r="I14" s="70">
        <v>16</v>
      </c>
      <c r="J14" s="70">
        <f t="shared" si="0"/>
        <v>16</v>
      </c>
      <c r="K14" s="265"/>
      <c r="L14" s="60"/>
      <c r="M14" s="60" t="s">
        <v>538</v>
      </c>
      <c r="N14" s="21" t="s">
        <v>234</v>
      </c>
      <c r="O14" s="115" t="s">
        <v>29</v>
      </c>
      <c r="P14" s="124" cm="1">
        <f t="array" ref="P14">IFERROR(_xlfn.IFS(O14="","",O14="FAIBLE",1,O14="NON EFFICACE",1,O14="NON EXISTANTE",1,O14="MOYENNE",2,O14="PARTIELLE",2,O14="FORT",4,O14="EFFICACE",4,O14="TRÈS FORT",12,O14="TRÈS EFFICACE",12,O14="NON CONCERNÉ",""),"")</f>
        <v>4</v>
      </c>
      <c r="Q14" s="70">
        <f t="shared" si="2"/>
        <v>4</v>
      </c>
      <c r="R14" s="193" t="s">
        <v>98</v>
      </c>
      <c r="S14" s="193"/>
      <c r="T14" s="193"/>
      <c r="U14" s="193"/>
      <c r="V14" s="193"/>
      <c r="W14" s="193"/>
      <c r="X14" s="193"/>
      <c r="Y14" s="193"/>
      <c r="Z14" s="193"/>
      <c r="AA14" s="193"/>
      <c r="AB14" s="193"/>
    </row>
    <row r="15" spans="1:32" ht="60" x14ac:dyDescent="0.25">
      <c r="A15" s="257"/>
      <c r="B15" s="101"/>
      <c r="C15" s="226"/>
      <c r="D15" s="28" t="s">
        <v>203</v>
      </c>
      <c r="E15" s="28"/>
      <c r="F15" s="28" t="s">
        <v>122</v>
      </c>
      <c r="G15" s="28" t="s">
        <v>536</v>
      </c>
      <c r="H15" s="70">
        <v>1</v>
      </c>
      <c r="I15" s="70">
        <v>16</v>
      </c>
      <c r="J15" s="70">
        <f t="shared" si="0"/>
        <v>16</v>
      </c>
      <c r="K15" s="265"/>
      <c r="L15" s="60"/>
      <c r="M15" s="60" t="s">
        <v>538</v>
      </c>
      <c r="N15" s="21" t="s">
        <v>234</v>
      </c>
      <c r="O15" s="115" t="s">
        <v>29</v>
      </c>
      <c r="P15" s="124" cm="1">
        <f t="array" ref="P15">IFERROR(_xlfn.IFS(O15="","",O15="FAIBLE",1,O15="NON EFFICACE",1,O15="NON EXISTANTE",1,O15="MOYENNE",2,O15="PARTIELLE",2,O15="FORT",4,O15="EFFICACE",4,O15="TRÈS FORT",12,O15="TRÈS EFFICACE",12,O15="NON CONCERNÉ",""),"")</f>
        <v>4</v>
      </c>
      <c r="Q15" s="70">
        <f t="shared" si="2"/>
        <v>4</v>
      </c>
      <c r="R15" s="193" t="s">
        <v>98</v>
      </c>
      <c r="S15" s="193"/>
      <c r="T15" s="193"/>
      <c r="U15" s="193"/>
      <c r="V15" s="193"/>
      <c r="W15" s="193"/>
      <c r="X15" s="193"/>
      <c r="Y15" s="193"/>
      <c r="Z15" s="193"/>
      <c r="AA15" s="193"/>
      <c r="AB15" s="193"/>
    </row>
    <row r="16" spans="1:32" s="159" customFormat="1" x14ac:dyDescent="0.25">
      <c r="A16" s="158"/>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row>
    <row r="17" spans="1:32" ht="45" x14ac:dyDescent="0.25">
      <c r="A17" s="257" t="s">
        <v>222</v>
      </c>
      <c r="B17" s="101"/>
      <c r="C17" s="226" t="s">
        <v>25</v>
      </c>
      <c r="D17" s="28" t="s">
        <v>176</v>
      </c>
      <c r="E17" s="28"/>
      <c r="F17" s="28" t="s">
        <v>106</v>
      </c>
      <c r="G17" s="28" t="s">
        <v>177</v>
      </c>
      <c r="H17" s="70">
        <v>1</v>
      </c>
      <c r="I17" s="70">
        <v>16</v>
      </c>
      <c r="J17" s="70">
        <f t="shared" ref="J17:J30" si="3">I17*H17</f>
        <v>16</v>
      </c>
      <c r="K17" s="209" t="s">
        <v>73</v>
      </c>
      <c r="L17" s="30"/>
      <c r="M17" s="15" t="s">
        <v>540</v>
      </c>
      <c r="N17" s="15" t="s">
        <v>429</v>
      </c>
      <c r="O17" s="115" t="s">
        <v>29</v>
      </c>
      <c r="P17" s="124" cm="1">
        <f t="array" ref="P17">IFERROR(_xlfn.IFS(O17="","",O17="FAIBLE",1,O17="NON EFFICACE",1,O17="NON EXISTANTE",1,O17="MOYENNE",2,O17="PARTIELLE",2,O17="FORT",4,O17="EFFICACE",4,O17="TRÈS FORT",12,O17="TRÈS EFFICACE",12,O17="NON CONCERNÉ",""),"")</f>
        <v>4</v>
      </c>
      <c r="Q17" s="70">
        <f t="shared" ref="Q17:Q23" si="4">IFERROR(ROUND(J17/P17,0),"")</f>
        <v>4</v>
      </c>
      <c r="R17" s="193" t="s">
        <v>98</v>
      </c>
      <c r="S17" s="193"/>
      <c r="T17" s="193"/>
      <c r="U17" s="193"/>
      <c r="V17" s="193"/>
      <c r="W17" s="193"/>
      <c r="X17" s="193"/>
      <c r="Y17" s="193"/>
      <c r="Z17" s="193"/>
      <c r="AA17" s="193"/>
      <c r="AB17" s="193"/>
    </row>
    <row r="18" spans="1:32" ht="45" x14ac:dyDescent="0.25">
      <c r="A18" s="257"/>
      <c r="B18" s="101"/>
      <c r="C18" s="226"/>
      <c r="D18" s="28" t="s">
        <v>131</v>
      </c>
      <c r="E18" s="28"/>
      <c r="F18" s="28" t="s">
        <v>133</v>
      </c>
      <c r="G18" s="28" t="s">
        <v>532</v>
      </c>
      <c r="H18" s="70">
        <v>1</v>
      </c>
      <c r="I18" s="70">
        <v>16</v>
      </c>
      <c r="J18" s="70">
        <f t="shared" si="3"/>
        <v>16</v>
      </c>
      <c r="K18" s="209"/>
      <c r="L18" s="30"/>
      <c r="M18" s="15" t="s">
        <v>541</v>
      </c>
      <c r="N18" s="15" t="s">
        <v>429</v>
      </c>
      <c r="O18" s="115" t="s">
        <v>29</v>
      </c>
      <c r="P18" s="124" cm="1">
        <f t="array" ref="P18">IFERROR(_xlfn.IFS(O18="","",O18="FAIBLE",1,O18="NON EFFICACE",1,O18="NON EXISTANTE",1,O18="MOYENNE",2,O18="PARTIELLE",2,O18="FORT",4,O18="EFFICACE",4,O18="TRÈS FORT",12,O18="TRÈS EFFICACE",12,O18="NON CONCERNÉ",""),"")</f>
        <v>4</v>
      </c>
      <c r="Q18" s="70">
        <f t="shared" si="4"/>
        <v>4</v>
      </c>
      <c r="R18" s="193" t="s">
        <v>98</v>
      </c>
      <c r="S18" s="193"/>
      <c r="T18" s="193"/>
      <c r="U18" s="193"/>
      <c r="V18" s="193"/>
      <c r="W18" s="193"/>
      <c r="X18" s="193"/>
      <c r="Y18" s="193"/>
      <c r="Z18" s="193"/>
      <c r="AA18" s="193"/>
      <c r="AB18" s="193"/>
    </row>
    <row r="19" spans="1:32" ht="45" x14ac:dyDescent="0.25">
      <c r="A19" s="257"/>
      <c r="B19" s="101"/>
      <c r="C19" s="226"/>
      <c r="D19" s="28" t="s">
        <v>118</v>
      </c>
      <c r="E19" s="28"/>
      <c r="F19" s="28" t="s">
        <v>122</v>
      </c>
      <c r="G19" s="28" t="s">
        <v>198</v>
      </c>
      <c r="H19" s="70">
        <v>1</v>
      </c>
      <c r="I19" s="70">
        <v>16</v>
      </c>
      <c r="J19" s="70">
        <f t="shared" si="3"/>
        <v>16</v>
      </c>
      <c r="K19" s="209"/>
      <c r="L19" s="30"/>
      <c r="M19" s="15" t="s">
        <v>542</v>
      </c>
      <c r="N19" s="15" t="s">
        <v>429</v>
      </c>
      <c r="O19" s="115" t="s">
        <v>29</v>
      </c>
      <c r="P19" s="124" cm="1">
        <f t="array" ref="P19">IFERROR(_xlfn.IFS(O19="","",O19="FAIBLE",1,O19="NON EFFICACE",1,O19="NON EXISTANTE",1,O19="MOYENNE",2,O19="PARTIELLE",2,O19="FORT",4,O19="EFFICACE",4,O19="TRÈS FORT",12,O19="TRÈS EFFICACE",12,O19="NON CONCERNÉ",""),"")</f>
        <v>4</v>
      </c>
      <c r="Q19" s="70">
        <f t="shared" si="4"/>
        <v>4</v>
      </c>
      <c r="R19" s="193" t="s">
        <v>98</v>
      </c>
      <c r="S19" s="193"/>
      <c r="T19" s="193"/>
      <c r="U19" s="193"/>
      <c r="V19" s="193"/>
      <c r="W19" s="193"/>
      <c r="X19" s="193"/>
      <c r="Y19" s="193"/>
      <c r="Z19" s="193"/>
      <c r="AA19" s="193"/>
      <c r="AB19" s="193"/>
    </row>
    <row r="20" spans="1:32" ht="45" x14ac:dyDescent="0.25">
      <c r="A20" s="257"/>
      <c r="B20" s="101"/>
      <c r="C20" s="226"/>
      <c r="D20" s="28" t="s">
        <v>118</v>
      </c>
      <c r="E20" s="28"/>
      <c r="F20" s="28" t="s">
        <v>114</v>
      </c>
      <c r="G20" s="28" t="s">
        <v>533</v>
      </c>
      <c r="H20" s="70">
        <v>1</v>
      </c>
      <c r="I20" s="70">
        <v>16</v>
      </c>
      <c r="J20" s="70">
        <f t="shared" si="3"/>
        <v>16</v>
      </c>
      <c r="K20" s="209"/>
      <c r="L20" s="30"/>
      <c r="M20" s="60" t="s">
        <v>543</v>
      </c>
      <c r="N20" s="15" t="s">
        <v>429</v>
      </c>
      <c r="O20" s="115" t="s">
        <v>29</v>
      </c>
      <c r="P20" s="124" cm="1">
        <f t="array" ref="P20">IFERROR(_xlfn.IFS(O20="","",O20="FAIBLE",1,O20="NON EFFICACE",1,O20="NON EXISTANTE",1,O20="MOYENNE",2,O20="PARTIELLE",2,O20="FORT",4,O20="EFFICACE",4,O20="TRÈS FORT",12,O20="TRÈS EFFICACE",12,O20="NON CONCERNÉ",""),"")</f>
        <v>4</v>
      </c>
      <c r="Q20" s="70">
        <f t="shared" si="4"/>
        <v>4</v>
      </c>
      <c r="R20" s="193" t="s">
        <v>98</v>
      </c>
      <c r="S20" s="193"/>
      <c r="T20" s="193"/>
      <c r="U20" s="193"/>
      <c r="V20" s="193"/>
      <c r="W20" s="193"/>
      <c r="X20" s="193"/>
      <c r="Y20" s="193"/>
      <c r="Z20" s="193"/>
      <c r="AA20" s="193"/>
      <c r="AB20" s="193"/>
    </row>
    <row r="21" spans="1:32" ht="45" x14ac:dyDescent="0.25">
      <c r="A21" s="257"/>
      <c r="B21" s="101"/>
      <c r="C21" s="226"/>
      <c r="D21" s="28" t="s">
        <v>124</v>
      </c>
      <c r="E21" s="28"/>
      <c r="F21" s="28" t="s">
        <v>125</v>
      </c>
      <c r="G21" s="28" t="s">
        <v>534</v>
      </c>
      <c r="H21" s="70">
        <v>1</v>
      </c>
      <c r="I21" s="70">
        <v>16</v>
      </c>
      <c r="J21" s="70">
        <f t="shared" si="3"/>
        <v>16</v>
      </c>
      <c r="K21" s="209"/>
      <c r="L21" s="30"/>
      <c r="M21" s="60" t="s">
        <v>543</v>
      </c>
      <c r="N21" s="15" t="s">
        <v>429</v>
      </c>
      <c r="O21" s="115" t="s">
        <v>29</v>
      </c>
      <c r="P21" s="124" cm="1">
        <f t="array" ref="P21">IFERROR(_xlfn.IFS(O21="","",O21="FAIBLE",1,O21="NON EFFICACE",1,O21="NON EXISTANTE",1,O21="MOYENNE",2,O21="PARTIELLE",2,O21="FORT",4,O21="EFFICACE",4,O21="TRÈS FORT",12,O21="TRÈS EFFICACE",12,O21="NON CONCERNÉ",""),"")</f>
        <v>4</v>
      </c>
      <c r="Q21" s="70">
        <f t="shared" si="4"/>
        <v>4</v>
      </c>
      <c r="R21" s="193" t="s">
        <v>98</v>
      </c>
      <c r="S21" s="193"/>
      <c r="T21" s="193"/>
      <c r="U21" s="193"/>
      <c r="V21" s="193"/>
      <c r="W21" s="193"/>
      <c r="X21" s="193"/>
      <c r="Y21" s="193"/>
      <c r="Z21" s="193"/>
      <c r="AA21" s="193"/>
      <c r="AB21" s="193"/>
    </row>
    <row r="22" spans="1:32" ht="45" x14ac:dyDescent="0.25">
      <c r="A22" s="257"/>
      <c r="B22" s="101"/>
      <c r="C22" s="226"/>
      <c r="D22" s="28" t="s">
        <v>131</v>
      </c>
      <c r="E22" s="28"/>
      <c r="F22" s="28" t="s">
        <v>202</v>
      </c>
      <c r="G22" s="28" t="s">
        <v>535</v>
      </c>
      <c r="H22" s="70">
        <v>1</v>
      </c>
      <c r="I22" s="70">
        <v>16</v>
      </c>
      <c r="J22" s="70">
        <f t="shared" si="3"/>
        <v>16</v>
      </c>
      <c r="K22" s="209"/>
      <c r="L22" s="30"/>
      <c r="M22" s="60" t="s">
        <v>544</v>
      </c>
      <c r="N22" s="15" t="s">
        <v>429</v>
      </c>
      <c r="O22" s="115" t="s">
        <v>29</v>
      </c>
      <c r="P22" s="124" cm="1">
        <f t="array" ref="P22">IFERROR(_xlfn.IFS(O22="","",O22="FAIBLE",1,O22="NON EFFICACE",1,O22="NON EXISTANTE",1,O22="MOYENNE",2,O22="PARTIELLE",2,O22="FORT",4,O22="EFFICACE",4,O22="TRÈS FORT",12,O22="TRÈS EFFICACE",12,O22="NON CONCERNÉ",""),"")</f>
        <v>4</v>
      </c>
      <c r="Q22" s="70">
        <f t="shared" si="4"/>
        <v>4</v>
      </c>
      <c r="R22" s="193" t="s">
        <v>98</v>
      </c>
      <c r="S22" s="193"/>
      <c r="T22" s="193"/>
      <c r="U22" s="193"/>
      <c r="V22" s="193"/>
      <c r="W22" s="193"/>
      <c r="X22" s="193"/>
      <c r="Y22" s="193"/>
      <c r="Z22" s="193"/>
      <c r="AA22" s="193"/>
      <c r="AB22" s="193"/>
    </row>
    <row r="23" spans="1:32" ht="45" x14ac:dyDescent="0.25">
      <c r="A23" s="257"/>
      <c r="B23" s="101"/>
      <c r="C23" s="226"/>
      <c r="D23" s="28" t="s">
        <v>203</v>
      </c>
      <c r="E23" s="28"/>
      <c r="F23" s="28" t="s">
        <v>122</v>
      </c>
      <c r="G23" s="28" t="s">
        <v>536</v>
      </c>
      <c r="H23" s="70">
        <v>1</v>
      </c>
      <c r="I23" s="70">
        <v>16</v>
      </c>
      <c r="J23" s="70">
        <f t="shared" si="3"/>
        <v>16</v>
      </c>
      <c r="K23" s="209"/>
      <c r="L23" s="30"/>
      <c r="M23" s="60" t="s">
        <v>544</v>
      </c>
      <c r="N23" s="15" t="s">
        <v>429</v>
      </c>
      <c r="O23" s="115" t="s">
        <v>29</v>
      </c>
      <c r="P23" s="124" cm="1">
        <f t="array" ref="P23">IFERROR(_xlfn.IFS(O23="","",O23="FAIBLE",1,O23="NON EFFICACE",1,O23="NON EXISTANTE",1,O23="MOYENNE",2,O23="PARTIELLE",2,O23="FORT",4,O23="EFFICACE",4,O23="TRÈS FORT",12,O23="TRÈS EFFICACE",12,O23="NON CONCERNÉ",""),"")</f>
        <v>4</v>
      </c>
      <c r="Q23" s="70">
        <f t="shared" si="4"/>
        <v>4</v>
      </c>
      <c r="R23" s="193" t="s">
        <v>98</v>
      </c>
      <c r="S23" s="193"/>
      <c r="T23" s="193"/>
      <c r="U23" s="193"/>
      <c r="V23" s="193"/>
      <c r="W23" s="193"/>
      <c r="X23" s="193"/>
      <c r="Y23" s="193"/>
      <c r="Z23" s="193"/>
      <c r="AA23" s="193"/>
      <c r="AB23" s="193"/>
    </row>
    <row r="24" spans="1:32" s="159" customFormat="1"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row>
    <row r="25" spans="1:32" s="129" customFormat="1" ht="45" x14ac:dyDescent="0.25">
      <c r="A25" s="257" t="s">
        <v>53</v>
      </c>
      <c r="B25" s="101"/>
      <c r="C25" s="220" t="s">
        <v>25</v>
      </c>
      <c r="D25" s="28" t="s">
        <v>176</v>
      </c>
      <c r="E25" s="28"/>
      <c r="F25" s="28" t="s">
        <v>106</v>
      </c>
      <c r="G25" s="28" t="s">
        <v>177</v>
      </c>
      <c r="H25" s="126">
        <v>1</v>
      </c>
      <c r="I25" s="126">
        <v>16</v>
      </c>
      <c r="J25" s="126">
        <f t="shared" si="3"/>
        <v>16</v>
      </c>
      <c r="K25" s="209" t="s">
        <v>545</v>
      </c>
      <c r="L25" s="37"/>
      <c r="M25" s="15" t="s">
        <v>414</v>
      </c>
      <c r="N25" s="67" t="s">
        <v>442</v>
      </c>
      <c r="O25" s="115" t="s">
        <v>29</v>
      </c>
      <c r="P25" s="124" cm="1">
        <f t="array" ref="P25">IFERROR(_xlfn.IFS(O25="","",O25="FAIBLE",1,O25="NON EFFICACE",1,O25="NON EXISTANTE",1,O25="MOYENNE",2,O25="PARTIELLE",2,O25="FORT",4,O25="EFFICACE",4,O25="TRÈS FORT",12,O25="TRÈS EFFICACE",12,O25="NON CONCERNÉ",""),"")</f>
        <v>4</v>
      </c>
      <c r="Q25" s="70">
        <f t="shared" ref="Q25:Q30" si="5">IFERROR(ROUND(J25/P25,0),"")</f>
        <v>4</v>
      </c>
      <c r="R25" s="193" t="s">
        <v>98</v>
      </c>
      <c r="S25" s="193"/>
      <c r="T25" s="193"/>
      <c r="U25" s="193"/>
      <c r="V25" s="193"/>
      <c r="W25" s="193"/>
      <c r="X25" s="193"/>
      <c r="Y25" s="193"/>
      <c r="Z25" s="193"/>
      <c r="AA25" s="193"/>
      <c r="AB25" s="193"/>
    </row>
    <row r="26" spans="1:32" s="129" customFormat="1" ht="45" x14ac:dyDescent="0.25">
      <c r="A26" s="257"/>
      <c r="B26" s="101"/>
      <c r="C26" s="220"/>
      <c r="D26" s="28" t="s">
        <v>131</v>
      </c>
      <c r="E26" s="28"/>
      <c r="F26" s="28" t="s">
        <v>133</v>
      </c>
      <c r="G26" s="28" t="s">
        <v>532</v>
      </c>
      <c r="H26" s="126">
        <v>1</v>
      </c>
      <c r="I26" s="126">
        <v>16</v>
      </c>
      <c r="J26" s="126">
        <f t="shared" si="3"/>
        <v>16</v>
      </c>
      <c r="K26" s="209"/>
      <c r="L26" s="30"/>
      <c r="M26" s="15" t="s">
        <v>414</v>
      </c>
      <c r="N26" s="67" t="s">
        <v>442</v>
      </c>
      <c r="O26" s="115" t="s">
        <v>29</v>
      </c>
      <c r="P26" s="124" cm="1">
        <f t="array" ref="P26">IFERROR(_xlfn.IFS(O26="","",O26="FAIBLE",1,O26="NON EFFICACE",1,O26="NON EXISTANTE",1,O26="MOYENNE",2,O26="PARTIELLE",2,O26="FORT",4,O26="EFFICACE",4,O26="TRÈS FORT",12,O26="TRÈS EFFICACE",12,O26="NON CONCERNÉ",""),"")</f>
        <v>4</v>
      </c>
      <c r="Q26" s="70">
        <f t="shared" si="5"/>
        <v>4</v>
      </c>
      <c r="R26" s="193" t="s">
        <v>98</v>
      </c>
      <c r="S26" s="193"/>
      <c r="T26" s="193"/>
      <c r="U26" s="193"/>
      <c r="V26" s="193"/>
      <c r="W26" s="193"/>
      <c r="X26" s="193"/>
      <c r="Y26" s="193"/>
      <c r="Z26" s="193"/>
      <c r="AA26" s="193"/>
      <c r="AB26" s="193"/>
    </row>
    <row r="27" spans="1:32" s="129" customFormat="1" ht="45" x14ac:dyDescent="0.25">
      <c r="A27" s="257"/>
      <c r="B27" s="101"/>
      <c r="C27" s="220"/>
      <c r="D27" s="28" t="s">
        <v>118</v>
      </c>
      <c r="E27" s="28"/>
      <c r="F27" s="28" t="s">
        <v>122</v>
      </c>
      <c r="G27" s="28" t="s">
        <v>198</v>
      </c>
      <c r="H27" s="126">
        <v>1</v>
      </c>
      <c r="I27" s="126">
        <v>16</v>
      </c>
      <c r="J27" s="126">
        <f t="shared" si="3"/>
        <v>16</v>
      </c>
      <c r="K27" s="209"/>
      <c r="L27" s="30"/>
      <c r="M27" s="15" t="s">
        <v>414</v>
      </c>
      <c r="N27" s="67" t="s">
        <v>442</v>
      </c>
      <c r="O27" s="115" t="s">
        <v>29</v>
      </c>
      <c r="P27" s="124" cm="1">
        <f t="array" ref="P27">IFERROR(_xlfn.IFS(O27="","",O27="FAIBLE",1,O27="NON EFFICACE",1,O27="NON EXISTANTE",1,O27="MOYENNE",2,O27="PARTIELLE",2,O27="FORT",4,O27="EFFICACE",4,O27="TRÈS FORT",12,O27="TRÈS EFFICACE",12,O27="NON CONCERNÉ",""),"")</f>
        <v>4</v>
      </c>
      <c r="Q27" s="70">
        <f t="shared" si="5"/>
        <v>4</v>
      </c>
      <c r="R27" s="193" t="s">
        <v>98</v>
      </c>
      <c r="S27" s="193"/>
      <c r="T27" s="193"/>
      <c r="U27" s="193"/>
      <c r="V27" s="193"/>
      <c r="W27" s="193"/>
      <c r="X27" s="193"/>
      <c r="Y27" s="193"/>
      <c r="Z27" s="193"/>
      <c r="AA27" s="193"/>
      <c r="AB27" s="193"/>
    </row>
    <row r="28" spans="1:32" s="129" customFormat="1" ht="45" x14ac:dyDescent="0.25">
      <c r="A28" s="257"/>
      <c r="B28" s="101"/>
      <c r="C28" s="220"/>
      <c r="D28" s="28" t="s">
        <v>118</v>
      </c>
      <c r="E28" s="28"/>
      <c r="F28" s="28" t="s">
        <v>114</v>
      </c>
      <c r="G28" s="28" t="s">
        <v>533</v>
      </c>
      <c r="H28" s="126">
        <v>1</v>
      </c>
      <c r="I28" s="126">
        <v>16</v>
      </c>
      <c r="J28" s="126">
        <f t="shared" si="3"/>
        <v>16</v>
      </c>
      <c r="K28" s="209"/>
      <c r="L28" s="30"/>
      <c r="M28" s="15" t="s">
        <v>414</v>
      </c>
      <c r="N28" s="67" t="s">
        <v>442</v>
      </c>
      <c r="O28" s="115" t="s">
        <v>29</v>
      </c>
      <c r="P28" s="124" cm="1">
        <f t="array" ref="P28">IFERROR(_xlfn.IFS(O28="","",O28="FAIBLE",1,O28="NON EFFICACE",1,O28="NON EXISTANTE",1,O28="MOYENNE",2,O28="PARTIELLE",2,O28="FORT",4,O28="EFFICACE",4,O28="TRÈS FORT",12,O28="TRÈS EFFICACE",12,O28="NON CONCERNÉ",""),"")</f>
        <v>4</v>
      </c>
      <c r="Q28" s="70">
        <f t="shared" si="5"/>
        <v>4</v>
      </c>
      <c r="R28" s="193" t="s">
        <v>98</v>
      </c>
      <c r="S28" s="193"/>
      <c r="T28" s="193"/>
      <c r="U28" s="193"/>
      <c r="V28" s="193"/>
      <c r="W28" s="193"/>
      <c r="X28" s="193"/>
      <c r="Y28" s="193"/>
      <c r="Z28" s="193"/>
      <c r="AA28" s="193"/>
      <c r="AB28" s="193"/>
    </row>
    <row r="29" spans="1:32" s="129" customFormat="1" ht="45" x14ac:dyDescent="0.25">
      <c r="A29" s="257"/>
      <c r="B29" s="101"/>
      <c r="C29" s="220"/>
      <c r="D29" s="28" t="s">
        <v>131</v>
      </c>
      <c r="E29" s="28"/>
      <c r="F29" s="28" t="s">
        <v>202</v>
      </c>
      <c r="G29" s="28" t="s">
        <v>535</v>
      </c>
      <c r="H29" s="126">
        <v>1</v>
      </c>
      <c r="I29" s="126">
        <v>16</v>
      </c>
      <c r="J29" s="126">
        <f t="shared" si="3"/>
        <v>16</v>
      </c>
      <c r="K29" s="209"/>
      <c r="L29" s="30"/>
      <c r="M29" s="15" t="s">
        <v>414</v>
      </c>
      <c r="N29" s="67" t="s">
        <v>442</v>
      </c>
      <c r="O29" s="115" t="s">
        <v>29</v>
      </c>
      <c r="P29" s="124" cm="1">
        <f t="array" ref="P29">IFERROR(_xlfn.IFS(O29="","",O29="FAIBLE",1,O29="NON EFFICACE",1,O29="NON EXISTANTE",1,O29="MOYENNE",2,O29="PARTIELLE",2,O29="FORT",4,O29="EFFICACE",4,O29="TRÈS FORT",12,O29="TRÈS EFFICACE",12,O29="NON CONCERNÉ",""),"")</f>
        <v>4</v>
      </c>
      <c r="Q29" s="70">
        <f t="shared" si="5"/>
        <v>4</v>
      </c>
      <c r="R29" s="193" t="s">
        <v>98</v>
      </c>
      <c r="S29" s="193"/>
      <c r="T29" s="193"/>
      <c r="U29" s="193"/>
      <c r="V29" s="193"/>
      <c r="W29" s="193"/>
      <c r="X29" s="193"/>
      <c r="Y29" s="193"/>
      <c r="Z29" s="193"/>
      <c r="AA29" s="193"/>
      <c r="AB29" s="193"/>
    </row>
    <row r="30" spans="1:32" s="129" customFormat="1" ht="45" x14ac:dyDescent="0.25">
      <c r="A30" s="257"/>
      <c r="B30" s="101"/>
      <c r="C30" s="220"/>
      <c r="D30" s="28" t="s">
        <v>203</v>
      </c>
      <c r="E30" s="28"/>
      <c r="F30" s="28" t="s">
        <v>122</v>
      </c>
      <c r="G30" s="28" t="s">
        <v>536</v>
      </c>
      <c r="H30" s="126">
        <v>1</v>
      </c>
      <c r="I30" s="126">
        <v>16</v>
      </c>
      <c r="J30" s="126">
        <f t="shared" si="3"/>
        <v>16</v>
      </c>
      <c r="K30" s="209"/>
      <c r="L30" s="30"/>
      <c r="M30" s="15" t="s">
        <v>414</v>
      </c>
      <c r="N30" s="67" t="s">
        <v>442</v>
      </c>
      <c r="O30" s="115" t="s">
        <v>29</v>
      </c>
      <c r="P30" s="124" cm="1">
        <f t="array" ref="P30">IFERROR(_xlfn.IFS(O30="","",O30="FAIBLE",1,O30="NON EFFICACE",1,O30="NON EXISTANTE",1,O30="MOYENNE",2,O30="PARTIELLE",2,O30="FORT",4,O30="EFFICACE",4,O30="TRÈS FORT",12,O30="TRÈS EFFICACE",12,O30="NON CONCERNÉ",""),"")</f>
        <v>4</v>
      </c>
      <c r="Q30" s="70">
        <f t="shared" si="5"/>
        <v>4</v>
      </c>
      <c r="R30" s="193" t="s">
        <v>98</v>
      </c>
      <c r="S30" s="193"/>
      <c r="T30" s="193"/>
      <c r="U30" s="193"/>
      <c r="V30" s="193"/>
      <c r="W30" s="193"/>
      <c r="X30" s="193"/>
      <c r="Y30" s="193"/>
      <c r="Z30" s="193"/>
      <c r="AA30" s="193"/>
      <c r="AB30" s="193"/>
    </row>
    <row r="31" spans="1:32" s="159" customFormat="1"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row>
    <row r="32" spans="1:32" ht="60" x14ac:dyDescent="0.25">
      <c r="A32" s="264" t="s">
        <v>76</v>
      </c>
      <c r="B32" s="120"/>
      <c r="C32" s="208" t="s">
        <v>40</v>
      </c>
      <c r="D32" s="28" t="s">
        <v>176</v>
      </c>
      <c r="E32" s="28"/>
      <c r="F32" s="28" t="s">
        <v>106</v>
      </c>
      <c r="G32" s="28" t="s">
        <v>177</v>
      </c>
      <c r="H32" s="70">
        <v>1</v>
      </c>
      <c r="I32" s="70">
        <v>8</v>
      </c>
      <c r="J32" s="70">
        <f t="shared" si="0"/>
        <v>8</v>
      </c>
      <c r="K32" s="265"/>
      <c r="L32" s="26"/>
      <c r="M32" s="60" t="s">
        <v>487</v>
      </c>
      <c r="N32" s="30" t="s">
        <v>488</v>
      </c>
      <c r="O32" s="115" t="s">
        <v>29</v>
      </c>
      <c r="P32" s="124" cm="1">
        <f t="array" ref="P32">IFERROR(_xlfn.IFS(O32="","",O32="FAIBLE",1,O32="NON EFFICACE",1,O32="NON EXISTANTE",1,O32="MOYENNE",2,O32="PARTIELLE",2,O32="FORT",4,O32="EFFICACE",4,O32="TRÈS FORT",12,O32="TRÈS EFFICACE",12,O32="NON CONCERNÉ",""),"")</f>
        <v>4</v>
      </c>
      <c r="Q32" s="70">
        <f t="shared" ref="Q32:Q37" si="6">IFERROR(ROUND(J32/P32,0),"")</f>
        <v>2</v>
      </c>
      <c r="R32" s="193" t="s">
        <v>98</v>
      </c>
      <c r="S32" s="193"/>
      <c r="T32" s="193"/>
      <c r="U32" s="193"/>
      <c r="V32" s="193"/>
      <c r="W32" s="193"/>
      <c r="X32" s="193"/>
      <c r="Y32" s="193"/>
      <c r="Z32" s="193"/>
      <c r="AA32" s="193"/>
      <c r="AB32" s="193"/>
    </row>
    <row r="33" spans="1:32" ht="60" x14ac:dyDescent="0.25">
      <c r="A33" s="264"/>
      <c r="B33" s="120"/>
      <c r="C33" s="208"/>
      <c r="D33" s="28" t="s">
        <v>131</v>
      </c>
      <c r="E33" s="28"/>
      <c r="F33" s="28" t="s">
        <v>133</v>
      </c>
      <c r="G33" s="28" t="s">
        <v>532</v>
      </c>
      <c r="H33" s="70">
        <v>1</v>
      </c>
      <c r="I33" s="70">
        <v>8</v>
      </c>
      <c r="J33" s="70">
        <f t="shared" si="0"/>
        <v>8</v>
      </c>
      <c r="K33" s="265"/>
      <c r="L33" s="26"/>
      <c r="M33" s="60" t="s">
        <v>487</v>
      </c>
      <c r="N33" s="30" t="s">
        <v>488</v>
      </c>
      <c r="O33" s="115" t="s">
        <v>29</v>
      </c>
      <c r="P33" s="124" cm="1">
        <f t="array" ref="P33">IFERROR(_xlfn.IFS(O33="","",O33="FAIBLE",1,O33="NON EFFICACE",1,O33="NON EXISTANTE",1,O33="MOYENNE",2,O33="PARTIELLE",2,O33="FORT",4,O33="EFFICACE",4,O33="TRÈS FORT",12,O33="TRÈS EFFICACE",12,O33="NON CONCERNÉ",""),"")</f>
        <v>4</v>
      </c>
      <c r="Q33" s="70">
        <f t="shared" si="6"/>
        <v>2</v>
      </c>
      <c r="R33" s="193" t="s">
        <v>98</v>
      </c>
      <c r="S33" s="193"/>
      <c r="T33" s="193"/>
      <c r="U33" s="193"/>
      <c r="V33" s="193"/>
      <c r="W33" s="193"/>
      <c r="X33" s="193"/>
      <c r="Y33" s="193"/>
      <c r="Z33" s="193"/>
      <c r="AA33" s="193"/>
      <c r="AB33" s="193"/>
    </row>
    <row r="34" spans="1:32" ht="60" x14ac:dyDescent="0.25">
      <c r="A34" s="264"/>
      <c r="B34" s="120"/>
      <c r="C34" s="208"/>
      <c r="D34" s="28" t="s">
        <v>118</v>
      </c>
      <c r="E34" s="28"/>
      <c r="F34" s="28" t="s">
        <v>122</v>
      </c>
      <c r="G34" s="28" t="s">
        <v>198</v>
      </c>
      <c r="H34" s="70">
        <v>1</v>
      </c>
      <c r="I34" s="70">
        <v>8</v>
      </c>
      <c r="J34" s="70">
        <f t="shared" si="0"/>
        <v>8</v>
      </c>
      <c r="K34" s="265"/>
      <c r="L34" s="26"/>
      <c r="M34" s="60" t="s">
        <v>487</v>
      </c>
      <c r="N34" s="30" t="s">
        <v>488</v>
      </c>
      <c r="O34" s="115" t="s">
        <v>29</v>
      </c>
      <c r="P34" s="124" cm="1">
        <f t="array" ref="P34">IFERROR(_xlfn.IFS(O34="","",O34="FAIBLE",1,O34="NON EFFICACE",1,O34="NON EXISTANTE",1,O34="MOYENNE",2,O34="PARTIELLE",2,O34="FORT",4,O34="EFFICACE",4,O34="TRÈS FORT",12,O34="TRÈS EFFICACE",12,O34="NON CONCERNÉ",""),"")</f>
        <v>4</v>
      </c>
      <c r="Q34" s="70">
        <f t="shared" si="6"/>
        <v>2</v>
      </c>
      <c r="R34" s="193" t="s">
        <v>98</v>
      </c>
      <c r="S34" s="193"/>
      <c r="T34" s="193"/>
      <c r="U34" s="193"/>
      <c r="V34" s="193"/>
      <c r="W34" s="193"/>
      <c r="X34" s="193"/>
      <c r="Y34" s="193"/>
      <c r="Z34" s="193"/>
      <c r="AA34" s="193"/>
      <c r="AB34" s="193"/>
    </row>
    <row r="35" spans="1:32" ht="60" x14ac:dyDescent="0.25">
      <c r="A35" s="264"/>
      <c r="B35" s="120"/>
      <c r="C35" s="208"/>
      <c r="D35" s="28" t="s">
        <v>118</v>
      </c>
      <c r="E35" s="28"/>
      <c r="F35" s="28" t="s">
        <v>114</v>
      </c>
      <c r="G35" s="28" t="s">
        <v>533</v>
      </c>
      <c r="H35" s="70">
        <v>1</v>
      </c>
      <c r="I35" s="70">
        <v>8</v>
      </c>
      <c r="J35" s="70">
        <f t="shared" si="0"/>
        <v>8</v>
      </c>
      <c r="K35" s="265"/>
      <c r="L35" s="26"/>
      <c r="M35" s="60" t="s">
        <v>487</v>
      </c>
      <c r="N35" s="30" t="s">
        <v>488</v>
      </c>
      <c r="O35" s="115" t="s">
        <v>29</v>
      </c>
      <c r="P35" s="124" cm="1">
        <f t="array" ref="P35">IFERROR(_xlfn.IFS(O35="","",O35="FAIBLE",1,O35="NON EFFICACE",1,O35="NON EXISTANTE",1,O35="MOYENNE",2,O35="PARTIELLE",2,O35="FORT",4,O35="EFFICACE",4,O35="TRÈS FORT",12,O35="TRÈS EFFICACE",12,O35="NON CONCERNÉ",""),"")</f>
        <v>4</v>
      </c>
      <c r="Q35" s="70">
        <f t="shared" si="6"/>
        <v>2</v>
      </c>
      <c r="R35" s="193" t="s">
        <v>98</v>
      </c>
      <c r="S35" s="193"/>
      <c r="T35" s="193"/>
      <c r="U35" s="193"/>
      <c r="V35" s="193"/>
      <c r="W35" s="193"/>
      <c r="X35" s="193"/>
      <c r="Y35" s="193"/>
      <c r="Z35" s="193"/>
      <c r="AA35" s="193"/>
      <c r="AB35" s="193"/>
    </row>
    <row r="36" spans="1:32" ht="60" x14ac:dyDescent="0.25">
      <c r="A36" s="264"/>
      <c r="B36" s="120"/>
      <c r="C36" s="208"/>
      <c r="D36" s="28" t="s">
        <v>131</v>
      </c>
      <c r="E36" s="28"/>
      <c r="F36" s="28" t="s">
        <v>202</v>
      </c>
      <c r="G36" s="28" t="s">
        <v>535</v>
      </c>
      <c r="H36" s="70">
        <v>1</v>
      </c>
      <c r="I36" s="70">
        <v>8</v>
      </c>
      <c r="J36" s="70">
        <f t="shared" si="0"/>
        <v>8</v>
      </c>
      <c r="K36" s="265"/>
      <c r="L36" s="26"/>
      <c r="M36" s="60" t="s">
        <v>487</v>
      </c>
      <c r="N36" s="30" t="s">
        <v>488</v>
      </c>
      <c r="O36" s="115" t="s">
        <v>29</v>
      </c>
      <c r="P36" s="124" cm="1">
        <f t="array" ref="P36">IFERROR(_xlfn.IFS(O36="","",O36="FAIBLE",1,O36="NON EFFICACE",1,O36="NON EXISTANTE",1,O36="MOYENNE",2,O36="PARTIELLE",2,O36="FORT",4,O36="EFFICACE",4,O36="TRÈS FORT",12,O36="TRÈS EFFICACE",12,O36="NON CONCERNÉ",""),"")</f>
        <v>4</v>
      </c>
      <c r="Q36" s="70">
        <f t="shared" si="6"/>
        <v>2</v>
      </c>
      <c r="R36" s="193" t="s">
        <v>98</v>
      </c>
      <c r="S36" s="193"/>
      <c r="T36" s="193"/>
      <c r="U36" s="193"/>
      <c r="V36" s="193"/>
      <c r="W36" s="193"/>
      <c r="X36" s="193"/>
      <c r="Y36" s="193"/>
      <c r="Z36" s="193"/>
      <c r="AA36" s="193"/>
      <c r="AB36" s="193"/>
    </row>
    <row r="37" spans="1:32" ht="60" x14ac:dyDescent="0.25">
      <c r="A37" s="264"/>
      <c r="B37" s="120"/>
      <c r="C37" s="208"/>
      <c r="D37" s="28" t="s">
        <v>203</v>
      </c>
      <c r="E37" s="28"/>
      <c r="F37" s="28" t="s">
        <v>122</v>
      </c>
      <c r="G37" s="28" t="s">
        <v>536</v>
      </c>
      <c r="H37" s="70">
        <v>1</v>
      </c>
      <c r="I37" s="70">
        <v>8</v>
      </c>
      <c r="J37" s="70">
        <f t="shared" si="0"/>
        <v>8</v>
      </c>
      <c r="K37" s="265"/>
      <c r="L37" s="26"/>
      <c r="M37" s="60" t="s">
        <v>487</v>
      </c>
      <c r="N37" s="30" t="s">
        <v>488</v>
      </c>
      <c r="O37" s="115" t="s">
        <v>29</v>
      </c>
      <c r="P37" s="124" cm="1">
        <f t="array" ref="P37">IFERROR(_xlfn.IFS(O37="","",O37="FAIBLE",1,O37="NON EFFICACE",1,O37="NON EXISTANTE",1,O37="MOYENNE",2,O37="PARTIELLE",2,O37="FORT",4,O37="EFFICACE",4,O37="TRÈS FORT",12,O37="TRÈS EFFICACE",12,O37="NON CONCERNÉ",""),"")</f>
        <v>4</v>
      </c>
      <c r="Q37" s="70">
        <f t="shared" si="6"/>
        <v>2</v>
      </c>
      <c r="R37" s="193" t="s">
        <v>98</v>
      </c>
      <c r="S37" s="193"/>
      <c r="T37" s="193"/>
      <c r="U37" s="193"/>
      <c r="V37" s="193"/>
      <c r="W37" s="193"/>
      <c r="X37" s="193"/>
      <c r="Y37" s="193"/>
      <c r="Z37" s="193"/>
      <c r="AA37" s="193"/>
      <c r="AB37" s="193"/>
    </row>
    <row r="38" spans="1:32" s="159" customFormat="1"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row>
    <row r="39" spans="1:32" ht="105" x14ac:dyDescent="0.25">
      <c r="A39" s="264" t="s">
        <v>77</v>
      </c>
      <c r="B39" s="120"/>
      <c r="C39" s="208" t="s">
        <v>40</v>
      </c>
      <c r="D39" s="28" t="s">
        <v>176</v>
      </c>
      <c r="E39" s="28"/>
      <c r="F39" s="28" t="s">
        <v>106</v>
      </c>
      <c r="G39" s="28" t="s">
        <v>177</v>
      </c>
      <c r="H39" s="70">
        <v>1</v>
      </c>
      <c r="I39" s="70">
        <v>8</v>
      </c>
      <c r="J39" s="70">
        <f t="shared" ref="J39:J44" si="7">I39*H39</f>
        <v>8</v>
      </c>
      <c r="K39" s="268"/>
      <c r="L39" s="123"/>
      <c r="M39" s="60" t="s">
        <v>489</v>
      </c>
      <c r="N39" s="30" t="s">
        <v>490</v>
      </c>
      <c r="O39" s="115" t="s">
        <v>29</v>
      </c>
      <c r="P39" s="124" cm="1">
        <f t="array" ref="P39">IFERROR(_xlfn.IFS(O39="","",O39="FAIBLE",1,O39="NON EFFICACE",1,O39="NON EXISTANTE",1,O39="MOYENNE",2,O39="PARTIELLE",2,O39="FORT",4,O39="EFFICACE",4,O39="TRÈS FORT",12,O39="TRÈS EFFICACE",12,O39="NON CONCERNÉ",""),"")</f>
        <v>4</v>
      </c>
      <c r="Q39" s="70">
        <f t="shared" ref="Q39:Q44" si="8">IFERROR(ROUND(J39/P39,0),"")</f>
        <v>2</v>
      </c>
      <c r="R39" s="193" t="s">
        <v>98</v>
      </c>
      <c r="S39" s="193"/>
      <c r="T39" s="193"/>
      <c r="U39" s="193"/>
      <c r="V39" s="193"/>
      <c r="W39" s="193"/>
      <c r="X39" s="193"/>
      <c r="Y39" s="193"/>
      <c r="Z39" s="193"/>
      <c r="AA39" s="193"/>
      <c r="AB39" s="193"/>
    </row>
    <row r="40" spans="1:32" ht="105" x14ac:dyDescent="0.25">
      <c r="A40" s="264"/>
      <c r="B40" s="120"/>
      <c r="C40" s="208"/>
      <c r="D40" s="28" t="s">
        <v>131</v>
      </c>
      <c r="E40" s="28"/>
      <c r="F40" s="28" t="s">
        <v>133</v>
      </c>
      <c r="G40" s="28" t="s">
        <v>532</v>
      </c>
      <c r="H40" s="70">
        <v>1</v>
      </c>
      <c r="I40" s="70">
        <v>8</v>
      </c>
      <c r="J40" s="70">
        <f t="shared" si="7"/>
        <v>8</v>
      </c>
      <c r="K40" s="268"/>
      <c r="L40" s="123"/>
      <c r="M40" s="60" t="s">
        <v>489</v>
      </c>
      <c r="N40" s="30" t="s">
        <v>490</v>
      </c>
      <c r="O40" s="115" t="s">
        <v>29</v>
      </c>
      <c r="P40" s="124" cm="1">
        <f t="array" ref="P40">IFERROR(_xlfn.IFS(O40="","",O40="FAIBLE",1,O40="NON EFFICACE",1,O40="NON EXISTANTE",1,O40="MOYENNE",2,O40="PARTIELLE",2,O40="FORT",4,O40="EFFICACE",4,O40="TRÈS FORT",12,O40="TRÈS EFFICACE",12,O40="NON CONCERNÉ",""),"")</f>
        <v>4</v>
      </c>
      <c r="Q40" s="70">
        <f t="shared" si="8"/>
        <v>2</v>
      </c>
      <c r="R40" s="193" t="s">
        <v>98</v>
      </c>
      <c r="S40" s="193"/>
      <c r="T40" s="193"/>
      <c r="U40" s="193"/>
      <c r="V40" s="193"/>
      <c r="W40" s="193"/>
      <c r="X40" s="193"/>
      <c r="Y40" s="193"/>
      <c r="Z40" s="193"/>
      <c r="AA40" s="193"/>
      <c r="AB40" s="193"/>
    </row>
    <row r="41" spans="1:32" ht="105" x14ac:dyDescent="0.25">
      <c r="A41" s="264"/>
      <c r="B41" s="120"/>
      <c r="C41" s="208"/>
      <c r="D41" s="28" t="s">
        <v>118</v>
      </c>
      <c r="E41" s="28"/>
      <c r="F41" s="28" t="s">
        <v>122</v>
      </c>
      <c r="G41" s="28" t="s">
        <v>198</v>
      </c>
      <c r="H41" s="70">
        <v>1</v>
      </c>
      <c r="I41" s="70">
        <v>8</v>
      </c>
      <c r="J41" s="70">
        <f t="shared" si="7"/>
        <v>8</v>
      </c>
      <c r="K41" s="268"/>
      <c r="L41" s="123"/>
      <c r="M41" s="60" t="s">
        <v>489</v>
      </c>
      <c r="N41" s="30" t="s">
        <v>490</v>
      </c>
      <c r="O41" s="115" t="s">
        <v>29</v>
      </c>
      <c r="P41" s="124" cm="1">
        <f t="array" ref="P41">IFERROR(_xlfn.IFS(O41="","",O41="FAIBLE",1,O41="NON EFFICACE",1,O41="NON EXISTANTE",1,O41="MOYENNE",2,O41="PARTIELLE",2,O41="FORT",4,O41="EFFICACE",4,O41="TRÈS FORT",12,O41="TRÈS EFFICACE",12,O41="NON CONCERNÉ",""),"")</f>
        <v>4</v>
      </c>
      <c r="Q41" s="70">
        <f t="shared" si="8"/>
        <v>2</v>
      </c>
      <c r="R41" s="193" t="s">
        <v>98</v>
      </c>
      <c r="S41" s="193"/>
      <c r="T41" s="193"/>
      <c r="U41" s="193"/>
      <c r="V41" s="193"/>
      <c r="W41" s="193"/>
      <c r="X41" s="193"/>
      <c r="Y41" s="193"/>
      <c r="Z41" s="193"/>
      <c r="AA41" s="193"/>
      <c r="AB41" s="193"/>
    </row>
    <row r="42" spans="1:32" ht="105" x14ac:dyDescent="0.25">
      <c r="A42" s="264"/>
      <c r="B42" s="120"/>
      <c r="C42" s="208"/>
      <c r="D42" s="28" t="s">
        <v>118</v>
      </c>
      <c r="E42" s="28"/>
      <c r="F42" s="28" t="s">
        <v>114</v>
      </c>
      <c r="G42" s="28" t="s">
        <v>533</v>
      </c>
      <c r="H42" s="70">
        <v>1</v>
      </c>
      <c r="I42" s="70">
        <v>8</v>
      </c>
      <c r="J42" s="70">
        <f t="shared" si="7"/>
        <v>8</v>
      </c>
      <c r="K42" s="268"/>
      <c r="L42" s="123"/>
      <c r="M42" s="60" t="s">
        <v>489</v>
      </c>
      <c r="N42" s="30" t="s">
        <v>490</v>
      </c>
      <c r="O42" s="115" t="s">
        <v>29</v>
      </c>
      <c r="P42" s="124" cm="1">
        <f t="array" ref="P42">IFERROR(_xlfn.IFS(O42="","",O42="FAIBLE",1,O42="NON EFFICACE",1,O42="NON EXISTANTE",1,O42="MOYENNE",2,O42="PARTIELLE",2,O42="FORT",4,O42="EFFICACE",4,O42="TRÈS FORT",12,O42="TRÈS EFFICACE",12,O42="NON CONCERNÉ",""),"")</f>
        <v>4</v>
      </c>
      <c r="Q42" s="70">
        <f t="shared" si="8"/>
        <v>2</v>
      </c>
      <c r="R42" s="193" t="s">
        <v>98</v>
      </c>
      <c r="S42" s="193"/>
      <c r="T42" s="193"/>
      <c r="U42" s="193"/>
      <c r="V42" s="193"/>
      <c r="W42" s="193"/>
      <c r="X42" s="193"/>
      <c r="Y42" s="193"/>
      <c r="Z42" s="193"/>
      <c r="AA42" s="193"/>
      <c r="AB42" s="193"/>
    </row>
    <row r="43" spans="1:32" ht="105" x14ac:dyDescent="0.25">
      <c r="A43" s="264"/>
      <c r="B43" s="120"/>
      <c r="C43" s="208"/>
      <c r="D43" s="28" t="s">
        <v>131</v>
      </c>
      <c r="E43" s="28"/>
      <c r="F43" s="28" t="s">
        <v>202</v>
      </c>
      <c r="G43" s="28" t="s">
        <v>535</v>
      </c>
      <c r="H43" s="70">
        <v>1</v>
      </c>
      <c r="I43" s="70">
        <v>8</v>
      </c>
      <c r="J43" s="70">
        <f t="shared" si="7"/>
        <v>8</v>
      </c>
      <c r="K43" s="268"/>
      <c r="L43" s="123"/>
      <c r="M43" s="60" t="s">
        <v>489</v>
      </c>
      <c r="N43" s="30" t="s">
        <v>490</v>
      </c>
      <c r="O43" s="115" t="s">
        <v>29</v>
      </c>
      <c r="P43" s="124" cm="1">
        <f t="array" ref="P43">IFERROR(_xlfn.IFS(O43="","",O43="FAIBLE",1,O43="NON EFFICACE",1,O43="NON EXISTANTE",1,O43="MOYENNE",2,O43="PARTIELLE",2,O43="FORT",4,O43="EFFICACE",4,O43="TRÈS FORT",12,O43="TRÈS EFFICACE",12,O43="NON CONCERNÉ",""),"")</f>
        <v>4</v>
      </c>
      <c r="Q43" s="70">
        <f t="shared" si="8"/>
        <v>2</v>
      </c>
      <c r="R43" s="193" t="s">
        <v>98</v>
      </c>
      <c r="S43" s="193"/>
      <c r="T43" s="193"/>
      <c r="U43" s="193"/>
      <c r="V43" s="193"/>
      <c r="W43" s="193"/>
      <c r="X43" s="193"/>
      <c r="Y43" s="193"/>
      <c r="Z43" s="193"/>
      <c r="AA43" s="193"/>
      <c r="AB43" s="193"/>
    </row>
    <row r="44" spans="1:32" ht="105" x14ac:dyDescent="0.25">
      <c r="A44" s="264"/>
      <c r="B44" s="120"/>
      <c r="C44" s="208"/>
      <c r="D44" s="28" t="s">
        <v>203</v>
      </c>
      <c r="E44" s="28"/>
      <c r="F44" s="28" t="s">
        <v>122</v>
      </c>
      <c r="G44" s="28" t="s">
        <v>536</v>
      </c>
      <c r="H44" s="70">
        <v>1</v>
      </c>
      <c r="I44" s="70">
        <v>8</v>
      </c>
      <c r="J44" s="70">
        <f t="shared" si="7"/>
        <v>8</v>
      </c>
      <c r="K44" s="268"/>
      <c r="L44" s="123"/>
      <c r="M44" s="60" t="s">
        <v>489</v>
      </c>
      <c r="N44" s="30" t="s">
        <v>490</v>
      </c>
      <c r="O44" s="115" t="s">
        <v>29</v>
      </c>
      <c r="P44" s="124" cm="1">
        <f t="array" ref="P44">IFERROR(_xlfn.IFS(O44="","",O44="FAIBLE",1,O44="NON EFFICACE",1,O44="NON EXISTANTE",1,O44="MOYENNE",2,O44="PARTIELLE",2,O44="FORT",4,O44="EFFICACE",4,O44="TRÈS FORT",12,O44="TRÈS EFFICACE",12,O44="NON CONCERNÉ",""),"")</f>
        <v>4</v>
      </c>
      <c r="Q44" s="70">
        <f t="shared" si="8"/>
        <v>2</v>
      </c>
      <c r="R44" s="193" t="s">
        <v>98</v>
      </c>
      <c r="S44" s="193"/>
      <c r="T44" s="193"/>
      <c r="U44" s="193"/>
      <c r="V44" s="193"/>
      <c r="W44" s="193"/>
      <c r="X44" s="193"/>
      <c r="Y44" s="193"/>
      <c r="Z44" s="193"/>
      <c r="AA44" s="193"/>
      <c r="AB44" s="193"/>
    </row>
    <row r="45" spans="1:32" s="159" customFormat="1"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row>
    <row r="46" spans="1:32" s="129" customFormat="1" ht="45" x14ac:dyDescent="0.25">
      <c r="A46" s="264" t="s">
        <v>78</v>
      </c>
      <c r="B46" s="120"/>
      <c r="C46" s="220" t="s">
        <v>28</v>
      </c>
      <c r="D46" s="28" t="s">
        <v>176</v>
      </c>
      <c r="E46" s="28"/>
      <c r="F46" s="28" t="s">
        <v>106</v>
      </c>
      <c r="G46" s="28" t="s">
        <v>177</v>
      </c>
      <c r="H46" s="126">
        <v>1</v>
      </c>
      <c r="I46" s="126">
        <v>16</v>
      </c>
      <c r="J46" s="126">
        <f>I46*H46</f>
        <v>16</v>
      </c>
      <c r="K46" s="269"/>
      <c r="L46" s="31"/>
      <c r="M46" s="60" t="s">
        <v>546</v>
      </c>
      <c r="N46" s="30" t="s">
        <v>505</v>
      </c>
      <c r="O46" s="127" t="s">
        <v>29</v>
      </c>
      <c r="P46" s="128" cm="1">
        <f t="array" ref="P46">IFERROR(_xlfn.IFS(O46="","",O46="FAIBLE",1,O46="NON EFFICACE",1,O46="NON EXISTANTE",1,O46="MOYENNE",2,O46="PARTIELLE",2,O46="FORT",4,O46="EFFICACE",4,O46="TRÈS FORT",12,O46="TRÈS EFFICACE",12,O46="NON CONCERNÉ",""),"")</f>
        <v>4</v>
      </c>
      <c r="Q46" s="21">
        <f t="shared" ref="Q46:Q52" si="9">IFERROR(ROUND(J46/P46,0),"")</f>
        <v>4</v>
      </c>
      <c r="R46" s="193" t="s">
        <v>98</v>
      </c>
      <c r="S46" s="193"/>
      <c r="T46" s="193"/>
      <c r="U46" s="193"/>
      <c r="V46" s="193"/>
      <c r="W46" s="193"/>
      <c r="X46" s="193"/>
      <c r="Y46" s="193"/>
      <c r="Z46" s="193"/>
      <c r="AA46" s="193"/>
      <c r="AB46" s="193"/>
    </row>
    <row r="47" spans="1:32" s="129" customFormat="1" ht="45" x14ac:dyDescent="0.25">
      <c r="A47" s="264"/>
      <c r="B47" s="120"/>
      <c r="C47" s="220"/>
      <c r="D47" s="28" t="s">
        <v>131</v>
      </c>
      <c r="E47" s="28"/>
      <c r="F47" s="28" t="s">
        <v>133</v>
      </c>
      <c r="G47" s="28" t="s">
        <v>532</v>
      </c>
      <c r="H47" s="126">
        <v>1</v>
      </c>
      <c r="I47" s="126">
        <v>16</v>
      </c>
      <c r="J47" s="126">
        <f t="shared" ref="J47:J52" si="10">I47*H47</f>
        <v>16</v>
      </c>
      <c r="K47" s="269"/>
      <c r="L47" s="103"/>
      <c r="M47" s="60" t="s">
        <v>546</v>
      </c>
      <c r="N47" s="30" t="s">
        <v>505</v>
      </c>
      <c r="O47" s="127" t="s">
        <v>29</v>
      </c>
      <c r="P47" s="128" cm="1">
        <f t="array" ref="P47">IFERROR(_xlfn.IFS(O47="","",O47="FAIBLE",1,O47="NON EFFICACE",1,O47="NON EXISTANTE",1,O47="MOYENNE",2,O47="PARTIELLE",2,O47="FORT",4,O47="EFFICACE",4,O47="TRÈS FORT",12,O47="TRÈS EFFICACE",12,O47="NON CONCERNÉ",""),"")</f>
        <v>4</v>
      </c>
      <c r="Q47" s="21">
        <f t="shared" si="9"/>
        <v>4</v>
      </c>
      <c r="R47" s="193" t="s">
        <v>98</v>
      </c>
      <c r="S47" s="193"/>
      <c r="T47" s="193"/>
      <c r="U47" s="193"/>
      <c r="V47" s="193"/>
      <c r="W47" s="193"/>
      <c r="X47" s="193"/>
      <c r="Y47" s="193"/>
      <c r="Z47" s="193"/>
      <c r="AA47" s="193"/>
      <c r="AB47" s="193"/>
    </row>
    <row r="48" spans="1:32" s="129" customFormat="1" ht="45" x14ac:dyDescent="0.25">
      <c r="A48" s="264"/>
      <c r="B48" s="120"/>
      <c r="C48" s="220"/>
      <c r="D48" s="28" t="s">
        <v>118</v>
      </c>
      <c r="E48" s="28"/>
      <c r="F48" s="28" t="s">
        <v>122</v>
      </c>
      <c r="G48" s="28" t="s">
        <v>198</v>
      </c>
      <c r="H48" s="126">
        <v>1</v>
      </c>
      <c r="I48" s="126">
        <v>16</v>
      </c>
      <c r="J48" s="126">
        <f t="shared" si="10"/>
        <v>16</v>
      </c>
      <c r="K48" s="269"/>
      <c r="L48" s="103"/>
      <c r="M48" s="60" t="s">
        <v>546</v>
      </c>
      <c r="N48" s="30" t="s">
        <v>505</v>
      </c>
      <c r="O48" s="127" t="s">
        <v>29</v>
      </c>
      <c r="P48" s="128" cm="1">
        <f t="array" ref="P48">IFERROR(_xlfn.IFS(O48="","",O48="FAIBLE",1,O48="NON EFFICACE",1,O48="NON EXISTANTE",1,O48="MOYENNE",2,O48="PARTIELLE",2,O48="FORT",4,O48="EFFICACE",4,O48="TRÈS FORT",12,O48="TRÈS EFFICACE",12,O48="NON CONCERNÉ",""),"")</f>
        <v>4</v>
      </c>
      <c r="Q48" s="21">
        <f t="shared" si="9"/>
        <v>4</v>
      </c>
      <c r="R48" s="193" t="s">
        <v>98</v>
      </c>
      <c r="S48" s="193"/>
      <c r="T48" s="193"/>
      <c r="U48" s="193"/>
      <c r="V48" s="193"/>
      <c r="W48" s="193"/>
      <c r="X48" s="193"/>
      <c r="Y48" s="193"/>
      <c r="Z48" s="193"/>
      <c r="AA48" s="193"/>
      <c r="AB48" s="193"/>
    </row>
    <row r="49" spans="1:32" s="129" customFormat="1" ht="45" x14ac:dyDescent="0.25">
      <c r="A49" s="264"/>
      <c r="B49" s="120"/>
      <c r="C49" s="220"/>
      <c r="D49" s="28" t="s">
        <v>118</v>
      </c>
      <c r="E49" s="28"/>
      <c r="F49" s="28" t="s">
        <v>114</v>
      </c>
      <c r="G49" s="28" t="s">
        <v>533</v>
      </c>
      <c r="H49" s="126">
        <v>1</v>
      </c>
      <c r="I49" s="126">
        <v>16</v>
      </c>
      <c r="J49" s="126">
        <f t="shared" si="10"/>
        <v>16</v>
      </c>
      <c r="K49" s="269"/>
      <c r="L49" s="103"/>
      <c r="M49" s="60" t="s">
        <v>546</v>
      </c>
      <c r="N49" s="30" t="s">
        <v>505</v>
      </c>
      <c r="O49" s="127" t="s">
        <v>29</v>
      </c>
      <c r="P49" s="128" cm="1">
        <f t="array" ref="P49">IFERROR(_xlfn.IFS(O49="","",O49="FAIBLE",1,O49="NON EFFICACE",1,O49="NON EXISTANTE",1,O49="MOYENNE",2,O49="PARTIELLE",2,O49="FORT",4,O49="EFFICACE",4,O49="TRÈS FORT",12,O49="TRÈS EFFICACE",12,O49="NON CONCERNÉ",""),"")</f>
        <v>4</v>
      </c>
      <c r="Q49" s="21">
        <f t="shared" si="9"/>
        <v>4</v>
      </c>
      <c r="R49" s="193" t="s">
        <v>98</v>
      </c>
      <c r="S49" s="193"/>
      <c r="T49" s="193"/>
      <c r="U49" s="193"/>
      <c r="V49" s="193"/>
      <c r="W49" s="193"/>
      <c r="X49" s="193"/>
      <c r="Y49" s="193"/>
      <c r="Z49" s="193"/>
      <c r="AA49" s="193"/>
      <c r="AB49" s="193"/>
    </row>
    <row r="50" spans="1:32" s="129" customFormat="1" ht="45" x14ac:dyDescent="0.25">
      <c r="A50" s="264"/>
      <c r="B50" s="120"/>
      <c r="C50" s="220"/>
      <c r="D50" s="28" t="s">
        <v>124</v>
      </c>
      <c r="E50" s="28"/>
      <c r="F50" s="28" t="s">
        <v>125</v>
      </c>
      <c r="G50" s="28" t="s">
        <v>534</v>
      </c>
      <c r="H50" s="126">
        <v>1</v>
      </c>
      <c r="I50" s="126">
        <v>16</v>
      </c>
      <c r="J50" s="126">
        <f t="shared" si="10"/>
        <v>16</v>
      </c>
      <c r="K50" s="269"/>
      <c r="L50" s="31"/>
      <c r="M50" s="60" t="s">
        <v>546</v>
      </c>
      <c r="N50" s="30" t="s">
        <v>505</v>
      </c>
      <c r="O50" s="127" t="s">
        <v>29</v>
      </c>
      <c r="P50" s="128" cm="1">
        <f t="array" ref="P50">IFERROR(_xlfn.IFS(O50="","",O50="FAIBLE",1,O50="NON EFFICACE",1,O50="NON EXISTANTE",1,O50="MOYENNE",2,O50="PARTIELLE",2,O50="FORT",4,O50="EFFICACE",4,O50="TRÈS FORT",12,O50="TRÈS EFFICACE",12,O50="NON CONCERNÉ",""),"")</f>
        <v>4</v>
      </c>
      <c r="Q50" s="21">
        <f t="shared" si="9"/>
        <v>4</v>
      </c>
      <c r="R50" s="193" t="s">
        <v>98</v>
      </c>
      <c r="S50" s="193"/>
      <c r="T50" s="193"/>
      <c r="U50" s="193"/>
      <c r="V50" s="193"/>
      <c r="W50" s="193"/>
      <c r="X50" s="193"/>
      <c r="Y50" s="193"/>
      <c r="Z50" s="193"/>
      <c r="AA50" s="193"/>
      <c r="AB50" s="193"/>
    </row>
    <row r="51" spans="1:32" s="129" customFormat="1" ht="45" x14ac:dyDescent="0.25">
      <c r="A51" s="264"/>
      <c r="B51" s="120"/>
      <c r="C51" s="220"/>
      <c r="D51" s="28" t="s">
        <v>131</v>
      </c>
      <c r="E51" s="28"/>
      <c r="F51" s="28" t="s">
        <v>202</v>
      </c>
      <c r="G51" s="28" t="s">
        <v>535</v>
      </c>
      <c r="H51" s="126">
        <v>1</v>
      </c>
      <c r="I51" s="126">
        <v>16</v>
      </c>
      <c r="J51" s="126">
        <f t="shared" si="10"/>
        <v>16</v>
      </c>
      <c r="K51" s="269"/>
      <c r="L51" s="31"/>
      <c r="M51" s="60" t="s">
        <v>546</v>
      </c>
      <c r="N51" s="30" t="s">
        <v>505</v>
      </c>
      <c r="O51" s="127" t="s">
        <v>29</v>
      </c>
      <c r="P51" s="128" cm="1">
        <f t="array" ref="P51">IFERROR(_xlfn.IFS(O51="","",O51="FAIBLE",1,O51="NON EFFICACE",1,O51="NON EXISTANTE",1,O51="MOYENNE",2,O51="PARTIELLE",2,O51="FORT",4,O51="EFFICACE",4,O51="TRÈS FORT",12,O51="TRÈS EFFICACE",12,O51="NON CONCERNÉ",""),"")</f>
        <v>4</v>
      </c>
      <c r="Q51" s="21">
        <f t="shared" si="9"/>
        <v>4</v>
      </c>
      <c r="R51" s="193" t="s">
        <v>98</v>
      </c>
      <c r="S51" s="193"/>
      <c r="T51" s="193"/>
      <c r="U51" s="193"/>
      <c r="V51" s="193"/>
      <c r="W51" s="193"/>
      <c r="X51" s="193"/>
      <c r="Y51" s="193"/>
      <c r="Z51" s="193"/>
      <c r="AA51" s="193"/>
      <c r="AB51" s="193"/>
    </row>
    <row r="52" spans="1:32" s="129" customFormat="1" ht="45" x14ac:dyDescent="0.25">
      <c r="A52" s="264"/>
      <c r="B52" s="120"/>
      <c r="C52" s="220"/>
      <c r="D52" s="28" t="s">
        <v>203</v>
      </c>
      <c r="E52" s="28"/>
      <c r="F52" s="28" t="s">
        <v>122</v>
      </c>
      <c r="G52" s="28" t="s">
        <v>536</v>
      </c>
      <c r="H52" s="126">
        <v>1</v>
      </c>
      <c r="I52" s="126">
        <v>16</v>
      </c>
      <c r="J52" s="126">
        <f t="shared" si="10"/>
        <v>16</v>
      </c>
      <c r="K52" s="269"/>
      <c r="L52" s="31"/>
      <c r="M52" s="60" t="s">
        <v>546</v>
      </c>
      <c r="N52" s="30" t="s">
        <v>505</v>
      </c>
      <c r="O52" s="127" t="s">
        <v>29</v>
      </c>
      <c r="P52" s="128" cm="1">
        <f t="array" ref="P52">IFERROR(_xlfn.IFS(O52="","",O52="FAIBLE",1,O52="NON EFFICACE",1,O52="NON EXISTANTE",1,O52="MOYENNE",2,O52="PARTIELLE",2,O52="FORT",4,O52="EFFICACE",4,O52="TRÈS FORT",12,O52="TRÈS EFFICACE",12,O52="NON CONCERNÉ",""),"")</f>
        <v>4</v>
      </c>
      <c r="Q52" s="21">
        <f t="shared" si="9"/>
        <v>4</v>
      </c>
      <c r="R52" s="193" t="s">
        <v>98</v>
      </c>
      <c r="S52" s="193"/>
      <c r="T52" s="193"/>
      <c r="U52" s="193"/>
      <c r="V52" s="193"/>
      <c r="W52" s="193"/>
      <c r="X52" s="193"/>
      <c r="Y52" s="193"/>
      <c r="Z52" s="193"/>
      <c r="AA52" s="193"/>
      <c r="AB52" s="193"/>
    </row>
    <row r="53" spans="1:32" s="159" customFormat="1"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row>
    <row r="54" spans="1:32" ht="45" x14ac:dyDescent="0.25">
      <c r="A54" s="264" t="s">
        <v>79</v>
      </c>
      <c r="B54" s="120"/>
      <c r="C54" s="226" t="s">
        <v>48</v>
      </c>
      <c r="D54" s="28" t="s">
        <v>176</v>
      </c>
      <c r="E54" s="28"/>
      <c r="F54" s="28" t="s">
        <v>106</v>
      </c>
      <c r="G54" s="28" t="s">
        <v>177</v>
      </c>
      <c r="H54" s="70">
        <v>1</v>
      </c>
      <c r="I54" s="70">
        <v>16</v>
      </c>
      <c r="J54" s="70">
        <f t="shared" ref="J54:J74" si="11">I54*H54</f>
        <v>16</v>
      </c>
      <c r="K54" s="209" t="s">
        <v>547</v>
      </c>
      <c r="L54" s="26" t="s">
        <v>547</v>
      </c>
      <c r="M54" s="60" t="s">
        <v>492</v>
      </c>
      <c r="N54" s="26" t="s">
        <v>495</v>
      </c>
      <c r="O54" s="130" t="s">
        <v>29</v>
      </c>
      <c r="P54" s="124" cm="1">
        <f t="array" ref="P54">IFERROR(_xlfn.IFS(O54="","",O54="FAIBLE",1,O54="NON EFFICACE",1,O54="NON EXISTANTE",1,O54="MOYENNE",2,O54="PARTIELLE",2,O54="FORT",4,O54="EFFICACE",4,O54="TRÈS FORT",12,O54="TRÈS EFFICACE",12,O54="NON CONCERNÉ",""),"")</f>
        <v>4</v>
      </c>
      <c r="Q54" s="20">
        <f t="shared" ref="Q54:Q60" si="12">IFERROR(ROUND(J54/P54,0),"")</f>
        <v>4</v>
      </c>
      <c r="R54" s="193" t="s">
        <v>98</v>
      </c>
      <c r="S54" s="193"/>
      <c r="T54" s="193"/>
      <c r="U54" s="193"/>
      <c r="V54" s="193"/>
      <c r="W54" s="193"/>
      <c r="X54" s="193"/>
      <c r="Y54" s="193"/>
      <c r="Z54" s="193"/>
      <c r="AA54" s="193"/>
      <c r="AB54" s="193"/>
    </row>
    <row r="55" spans="1:32" ht="45" x14ac:dyDescent="0.25">
      <c r="A55" s="264"/>
      <c r="B55" s="120"/>
      <c r="C55" s="226"/>
      <c r="D55" s="28" t="s">
        <v>131</v>
      </c>
      <c r="E55" s="28"/>
      <c r="F55" s="28" t="s">
        <v>133</v>
      </c>
      <c r="G55" s="28" t="s">
        <v>532</v>
      </c>
      <c r="H55" s="70">
        <v>1</v>
      </c>
      <c r="I55" s="70">
        <v>16</v>
      </c>
      <c r="J55" s="70">
        <f t="shared" si="11"/>
        <v>16</v>
      </c>
      <c r="K55" s="209"/>
      <c r="L55" s="26" t="s">
        <v>547</v>
      </c>
      <c r="M55" s="60" t="s">
        <v>492</v>
      </c>
      <c r="N55" s="26" t="s">
        <v>495</v>
      </c>
      <c r="O55" s="130" t="s">
        <v>29</v>
      </c>
      <c r="P55" s="124" cm="1">
        <f t="array" ref="P55">IFERROR(_xlfn.IFS(O55="","",O55="FAIBLE",1,O55="NON EFFICACE",1,O55="NON EXISTANTE",1,O55="MOYENNE",2,O55="PARTIELLE",2,O55="FORT",4,O55="EFFICACE",4,O55="TRÈS FORT",12,O55="TRÈS EFFICACE",12,O55="NON CONCERNÉ",""),"")</f>
        <v>4</v>
      </c>
      <c r="Q55" s="20">
        <f t="shared" si="12"/>
        <v>4</v>
      </c>
      <c r="R55" s="193" t="s">
        <v>98</v>
      </c>
      <c r="S55" s="193"/>
      <c r="T55" s="193"/>
      <c r="U55" s="193"/>
      <c r="V55" s="193"/>
      <c r="W55" s="193"/>
      <c r="X55" s="193"/>
      <c r="Y55" s="193"/>
      <c r="Z55" s="193"/>
      <c r="AA55" s="193"/>
      <c r="AB55" s="193"/>
    </row>
    <row r="56" spans="1:32" ht="45" x14ac:dyDescent="0.25">
      <c r="A56" s="264"/>
      <c r="B56" s="120"/>
      <c r="C56" s="226"/>
      <c r="D56" s="28" t="s">
        <v>118</v>
      </c>
      <c r="E56" s="28"/>
      <c r="F56" s="28" t="s">
        <v>122</v>
      </c>
      <c r="G56" s="28" t="s">
        <v>198</v>
      </c>
      <c r="H56" s="70">
        <v>1</v>
      </c>
      <c r="I56" s="70">
        <v>16</v>
      </c>
      <c r="J56" s="70">
        <f t="shared" si="11"/>
        <v>16</v>
      </c>
      <c r="K56" s="209"/>
      <c r="L56" s="26" t="s">
        <v>547</v>
      </c>
      <c r="M56" s="60" t="s">
        <v>492</v>
      </c>
      <c r="N56" s="26" t="s">
        <v>495</v>
      </c>
      <c r="O56" s="130" t="s">
        <v>29</v>
      </c>
      <c r="P56" s="124" cm="1">
        <f t="array" ref="P56">IFERROR(_xlfn.IFS(O56="","",O56="FAIBLE",1,O56="NON EFFICACE",1,O56="NON EXISTANTE",1,O56="MOYENNE",2,O56="PARTIELLE",2,O56="FORT",4,O56="EFFICACE",4,O56="TRÈS FORT",12,O56="TRÈS EFFICACE",12,O56="NON CONCERNÉ",""),"")</f>
        <v>4</v>
      </c>
      <c r="Q56" s="20">
        <f t="shared" si="12"/>
        <v>4</v>
      </c>
      <c r="R56" s="193" t="s">
        <v>98</v>
      </c>
      <c r="S56" s="193"/>
      <c r="T56" s="193"/>
      <c r="U56" s="193"/>
      <c r="V56" s="193"/>
      <c r="W56" s="193"/>
      <c r="X56" s="193"/>
      <c r="Y56" s="193"/>
      <c r="Z56" s="193"/>
      <c r="AA56" s="193"/>
      <c r="AB56" s="193"/>
    </row>
    <row r="57" spans="1:32" ht="45" x14ac:dyDescent="0.25">
      <c r="A57" s="264"/>
      <c r="B57" s="120"/>
      <c r="C57" s="226"/>
      <c r="D57" s="28" t="s">
        <v>118</v>
      </c>
      <c r="E57" s="28"/>
      <c r="F57" s="28" t="s">
        <v>114</v>
      </c>
      <c r="G57" s="28" t="s">
        <v>533</v>
      </c>
      <c r="H57" s="70">
        <v>1</v>
      </c>
      <c r="I57" s="70">
        <v>16</v>
      </c>
      <c r="J57" s="70">
        <f t="shared" si="11"/>
        <v>16</v>
      </c>
      <c r="K57" s="209"/>
      <c r="L57" s="26" t="s">
        <v>547</v>
      </c>
      <c r="M57" s="60" t="s">
        <v>492</v>
      </c>
      <c r="N57" s="26" t="s">
        <v>495</v>
      </c>
      <c r="O57" s="130" t="s">
        <v>29</v>
      </c>
      <c r="P57" s="124" cm="1">
        <f t="array" ref="P57">IFERROR(_xlfn.IFS(O57="","",O57="FAIBLE",1,O57="NON EFFICACE",1,O57="NON EXISTANTE",1,O57="MOYENNE",2,O57="PARTIELLE",2,O57="FORT",4,O57="EFFICACE",4,O57="TRÈS FORT",12,O57="TRÈS EFFICACE",12,O57="NON CONCERNÉ",""),"")</f>
        <v>4</v>
      </c>
      <c r="Q57" s="20">
        <f t="shared" si="12"/>
        <v>4</v>
      </c>
      <c r="R57" s="193" t="s">
        <v>98</v>
      </c>
      <c r="S57" s="193"/>
      <c r="T57" s="193"/>
      <c r="U57" s="193"/>
      <c r="V57" s="193"/>
      <c r="W57" s="193"/>
      <c r="X57" s="193"/>
      <c r="Y57" s="193"/>
      <c r="Z57" s="193"/>
      <c r="AA57" s="193"/>
      <c r="AB57" s="193"/>
    </row>
    <row r="58" spans="1:32" ht="45" x14ac:dyDescent="0.25">
      <c r="A58" s="264"/>
      <c r="B58" s="120"/>
      <c r="C58" s="226"/>
      <c r="D58" s="28" t="s">
        <v>124</v>
      </c>
      <c r="E58" s="28"/>
      <c r="F58" s="28" t="s">
        <v>125</v>
      </c>
      <c r="G58" s="28" t="s">
        <v>534</v>
      </c>
      <c r="H58" s="70">
        <v>1</v>
      </c>
      <c r="I58" s="70">
        <v>16</v>
      </c>
      <c r="J58" s="70">
        <f t="shared" si="11"/>
        <v>16</v>
      </c>
      <c r="K58" s="209"/>
      <c r="L58" s="26" t="s">
        <v>547</v>
      </c>
      <c r="M58" s="60" t="s">
        <v>492</v>
      </c>
      <c r="N58" s="26" t="s">
        <v>495</v>
      </c>
      <c r="O58" s="130" t="s">
        <v>29</v>
      </c>
      <c r="P58" s="124" cm="1">
        <f t="array" ref="P58">IFERROR(_xlfn.IFS(O58="","",O58="FAIBLE",1,O58="NON EFFICACE",1,O58="NON EXISTANTE",1,O58="MOYENNE",2,O58="PARTIELLE",2,O58="FORT",4,O58="EFFICACE",4,O58="TRÈS FORT",12,O58="TRÈS EFFICACE",12,O58="NON CONCERNÉ",""),"")</f>
        <v>4</v>
      </c>
      <c r="Q58" s="20">
        <f t="shared" si="12"/>
        <v>4</v>
      </c>
      <c r="R58" s="193" t="s">
        <v>98</v>
      </c>
      <c r="S58" s="193"/>
      <c r="T58" s="193"/>
      <c r="U58" s="193"/>
      <c r="V58" s="193"/>
      <c r="W58" s="193"/>
      <c r="X58" s="193"/>
      <c r="Y58" s="193"/>
      <c r="Z58" s="193"/>
      <c r="AA58" s="193"/>
      <c r="AB58" s="193"/>
    </row>
    <row r="59" spans="1:32" ht="45" x14ac:dyDescent="0.25">
      <c r="A59" s="264"/>
      <c r="B59" s="120"/>
      <c r="C59" s="226"/>
      <c r="D59" s="28" t="s">
        <v>131</v>
      </c>
      <c r="E59" s="28"/>
      <c r="F59" s="28" t="s">
        <v>202</v>
      </c>
      <c r="G59" s="28" t="s">
        <v>535</v>
      </c>
      <c r="H59" s="70">
        <v>1</v>
      </c>
      <c r="I59" s="70">
        <v>16</v>
      </c>
      <c r="J59" s="70">
        <f t="shared" si="11"/>
        <v>16</v>
      </c>
      <c r="K59" s="209"/>
      <c r="L59" s="26" t="s">
        <v>547</v>
      </c>
      <c r="M59" s="60" t="s">
        <v>492</v>
      </c>
      <c r="N59" s="26" t="s">
        <v>495</v>
      </c>
      <c r="O59" s="130" t="s">
        <v>29</v>
      </c>
      <c r="P59" s="124" cm="1">
        <f t="array" ref="P59">IFERROR(_xlfn.IFS(O59="","",O59="FAIBLE",1,O59="NON EFFICACE",1,O59="NON EXISTANTE",1,O59="MOYENNE",2,O59="PARTIELLE",2,O59="FORT",4,O59="EFFICACE",4,O59="TRÈS FORT",12,O59="TRÈS EFFICACE",12,O59="NON CONCERNÉ",""),"")</f>
        <v>4</v>
      </c>
      <c r="Q59" s="20">
        <f t="shared" si="12"/>
        <v>4</v>
      </c>
      <c r="R59" s="193" t="s">
        <v>98</v>
      </c>
      <c r="S59" s="193"/>
      <c r="T59" s="193"/>
      <c r="U59" s="193"/>
      <c r="V59" s="193"/>
      <c r="W59" s="193"/>
      <c r="X59" s="193"/>
      <c r="Y59" s="193"/>
      <c r="Z59" s="193"/>
      <c r="AA59" s="193"/>
      <c r="AB59" s="193"/>
    </row>
    <row r="60" spans="1:32" ht="45" x14ac:dyDescent="0.25">
      <c r="A60" s="264"/>
      <c r="B60" s="120"/>
      <c r="C60" s="226"/>
      <c r="D60" s="28" t="s">
        <v>203</v>
      </c>
      <c r="E60" s="28"/>
      <c r="F60" s="28" t="s">
        <v>122</v>
      </c>
      <c r="G60" s="28" t="s">
        <v>536</v>
      </c>
      <c r="H60" s="70">
        <v>1</v>
      </c>
      <c r="I60" s="70">
        <v>16</v>
      </c>
      <c r="J60" s="70">
        <f t="shared" si="11"/>
        <v>16</v>
      </c>
      <c r="K60" s="209"/>
      <c r="L60" s="26" t="s">
        <v>547</v>
      </c>
      <c r="M60" s="60" t="s">
        <v>492</v>
      </c>
      <c r="N60" s="26" t="s">
        <v>495</v>
      </c>
      <c r="O60" s="130" t="s">
        <v>29</v>
      </c>
      <c r="P60" s="124" cm="1">
        <f t="array" ref="P60">IFERROR(_xlfn.IFS(O60="","",O60="FAIBLE",1,O60="NON EFFICACE",1,O60="NON EXISTANTE",1,O60="MOYENNE",2,O60="PARTIELLE",2,O60="FORT",4,O60="EFFICACE",4,O60="TRÈS FORT",12,O60="TRÈS EFFICACE",12,O60="NON CONCERNÉ",""),"")</f>
        <v>4</v>
      </c>
      <c r="Q60" s="20">
        <f t="shared" si="12"/>
        <v>4</v>
      </c>
      <c r="R60" s="193" t="s">
        <v>98</v>
      </c>
      <c r="S60" s="193"/>
      <c r="T60" s="193"/>
      <c r="U60" s="193"/>
      <c r="V60" s="193"/>
      <c r="W60" s="193"/>
      <c r="X60" s="193"/>
      <c r="Y60" s="193"/>
      <c r="Z60" s="193"/>
      <c r="AA60" s="193"/>
      <c r="AB60" s="193"/>
    </row>
    <row r="61" spans="1:32" s="159" customFormat="1"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c r="AD61" s="158"/>
      <c r="AE61" s="158"/>
      <c r="AF61" s="158"/>
    </row>
    <row r="62" spans="1:32" ht="60" x14ac:dyDescent="0.25">
      <c r="A62" s="271" t="s">
        <v>80</v>
      </c>
      <c r="B62" s="119"/>
      <c r="C62" s="226" t="s">
        <v>212</v>
      </c>
      <c r="D62" s="28" t="s">
        <v>176</v>
      </c>
      <c r="E62" s="28"/>
      <c r="F62" s="28" t="s">
        <v>106</v>
      </c>
      <c r="G62" s="28" t="s">
        <v>177</v>
      </c>
      <c r="H62" s="70">
        <v>1</v>
      </c>
      <c r="I62" s="70">
        <v>16</v>
      </c>
      <c r="J62" s="70">
        <f t="shared" si="11"/>
        <v>16</v>
      </c>
      <c r="K62" s="209" t="s">
        <v>609</v>
      </c>
      <c r="L62" s="125" t="s">
        <v>553</v>
      </c>
      <c r="M62" s="60" t="s">
        <v>494</v>
      </c>
      <c r="N62" s="26" t="s">
        <v>496</v>
      </c>
      <c r="O62" s="115" t="s">
        <v>29</v>
      </c>
      <c r="P62" s="124" cm="1">
        <f t="array" ref="P62">IFERROR(_xlfn.IFS(O62="","",O62="FAIBLE",1,O62="NON EFFICACE",1,O62="NON EXISTANTE",1,O62="MOYENNE",2,O62="PARTIELLE",2,O62="FORT",4,O62="EFFICACE",4,O62="TRÈS FORT",12,O62="TRÈS EFFICACE",12,O62="NON CONCERNÉ",""),"")</f>
        <v>4</v>
      </c>
      <c r="Q62" s="20">
        <f t="shared" ref="Q62:Q67" si="13">IFERROR(ROUND(J62/P62,0),"")</f>
        <v>4</v>
      </c>
      <c r="R62" s="193" t="s">
        <v>98</v>
      </c>
      <c r="S62" s="193"/>
      <c r="T62" s="193"/>
      <c r="U62" s="193"/>
      <c r="V62" s="193"/>
      <c r="W62" s="193"/>
      <c r="X62" s="193"/>
      <c r="Y62" s="193"/>
      <c r="Z62" s="193"/>
      <c r="AA62" s="193"/>
      <c r="AB62" s="193"/>
    </row>
    <row r="63" spans="1:32" ht="45" x14ac:dyDescent="0.25">
      <c r="A63" s="271"/>
      <c r="B63" s="119"/>
      <c r="C63" s="226"/>
      <c r="D63" s="28" t="s">
        <v>131</v>
      </c>
      <c r="E63" s="28"/>
      <c r="F63" s="28" t="s">
        <v>133</v>
      </c>
      <c r="G63" s="28" t="s">
        <v>532</v>
      </c>
      <c r="H63" s="70">
        <v>1</v>
      </c>
      <c r="I63" s="70">
        <v>16</v>
      </c>
      <c r="J63" s="70">
        <f t="shared" si="11"/>
        <v>16</v>
      </c>
      <c r="K63" s="209"/>
      <c r="L63" s="60" t="s">
        <v>548</v>
      </c>
      <c r="M63" s="60" t="s">
        <v>494</v>
      </c>
      <c r="N63" s="26" t="s">
        <v>496</v>
      </c>
      <c r="O63" s="115" t="s">
        <v>29</v>
      </c>
      <c r="P63" s="124" cm="1">
        <f t="array" ref="P63">IFERROR(_xlfn.IFS(O63="","",O63="FAIBLE",1,O63="NON EFFICACE",1,O63="NON EXISTANTE",1,O63="MOYENNE",2,O63="PARTIELLE",2,O63="FORT",4,O63="EFFICACE",4,O63="TRÈS FORT",12,O63="TRÈS EFFICACE",12,O63="NON CONCERNÉ",""),"")</f>
        <v>4</v>
      </c>
      <c r="Q63" s="20">
        <f t="shared" si="13"/>
        <v>4</v>
      </c>
      <c r="R63" s="193" t="s">
        <v>98</v>
      </c>
      <c r="S63" s="193"/>
      <c r="T63" s="193"/>
      <c r="U63" s="193"/>
      <c r="V63" s="193"/>
      <c r="W63" s="193"/>
      <c r="X63" s="193"/>
      <c r="Y63" s="193"/>
      <c r="Z63" s="193"/>
      <c r="AA63" s="193"/>
      <c r="AB63" s="193"/>
    </row>
    <row r="64" spans="1:32" ht="60" x14ac:dyDescent="0.25">
      <c r="A64" s="271"/>
      <c r="B64" s="119"/>
      <c r="C64" s="226"/>
      <c r="D64" s="28" t="s">
        <v>118</v>
      </c>
      <c r="E64" s="28"/>
      <c r="F64" s="28" t="s">
        <v>122</v>
      </c>
      <c r="G64" s="28" t="s">
        <v>198</v>
      </c>
      <c r="H64" s="70">
        <v>1</v>
      </c>
      <c r="I64" s="70">
        <v>16</v>
      </c>
      <c r="J64" s="70">
        <f t="shared" si="11"/>
        <v>16</v>
      </c>
      <c r="K64" s="209"/>
      <c r="L64" s="125" t="s">
        <v>549</v>
      </c>
      <c r="M64" s="60" t="s">
        <v>494</v>
      </c>
      <c r="N64" s="26" t="s">
        <v>496</v>
      </c>
      <c r="O64" s="115" t="s">
        <v>29</v>
      </c>
      <c r="P64" s="124" cm="1">
        <f t="array" ref="P64">IFERROR(_xlfn.IFS(O64="","",O64="FAIBLE",1,O64="NON EFFICACE",1,O64="NON EXISTANTE",1,O64="MOYENNE",2,O64="PARTIELLE",2,O64="FORT",4,O64="EFFICACE",4,O64="TRÈS FORT",12,O64="TRÈS EFFICACE",12,O64="NON CONCERNÉ",""),"")</f>
        <v>4</v>
      </c>
      <c r="Q64" s="20">
        <f t="shared" si="13"/>
        <v>4</v>
      </c>
      <c r="R64" s="193" t="s">
        <v>98</v>
      </c>
      <c r="S64" s="193"/>
      <c r="T64" s="193"/>
      <c r="U64" s="193"/>
      <c r="V64" s="193"/>
      <c r="W64" s="193"/>
      <c r="X64" s="193"/>
      <c r="Y64" s="193"/>
      <c r="Z64" s="193"/>
      <c r="AA64" s="193"/>
      <c r="AB64" s="193"/>
    </row>
    <row r="65" spans="1:32" ht="45" x14ac:dyDescent="0.25">
      <c r="A65" s="271"/>
      <c r="B65" s="119"/>
      <c r="C65" s="226"/>
      <c r="D65" s="28" t="s">
        <v>118</v>
      </c>
      <c r="E65" s="28"/>
      <c r="F65" s="28" t="s">
        <v>114</v>
      </c>
      <c r="G65" s="28" t="s">
        <v>533</v>
      </c>
      <c r="H65" s="70">
        <v>1</v>
      </c>
      <c r="I65" s="70">
        <v>16</v>
      </c>
      <c r="J65" s="70">
        <f t="shared" si="11"/>
        <v>16</v>
      </c>
      <c r="K65" s="209"/>
      <c r="L65" s="125" t="s">
        <v>550</v>
      </c>
      <c r="M65" s="60" t="s">
        <v>494</v>
      </c>
      <c r="N65" s="26" t="s">
        <v>496</v>
      </c>
      <c r="O65" s="115" t="s">
        <v>29</v>
      </c>
      <c r="P65" s="124" cm="1">
        <f t="array" ref="P65">IFERROR(_xlfn.IFS(O65="","",O65="FAIBLE",1,O65="NON EFFICACE",1,O65="NON EXISTANTE",1,O65="MOYENNE",2,O65="PARTIELLE",2,O65="FORT",4,O65="EFFICACE",4,O65="TRÈS FORT",12,O65="TRÈS EFFICACE",12,O65="NON CONCERNÉ",""),"")</f>
        <v>4</v>
      </c>
      <c r="Q65" s="20">
        <f t="shared" si="13"/>
        <v>4</v>
      </c>
      <c r="R65" s="193" t="s">
        <v>98</v>
      </c>
      <c r="S65" s="193"/>
      <c r="T65" s="193"/>
      <c r="U65" s="193"/>
      <c r="V65" s="193"/>
      <c r="W65" s="193"/>
      <c r="X65" s="193"/>
      <c r="Y65" s="193"/>
      <c r="Z65" s="193"/>
      <c r="AA65" s="193"/>
      <c r="AB65" s="193"/>
    </row>
    <row r="66" spans="1:32" ht="45" x14ac:dyDescent="0.25">
      <c r="A66" s="271"/>
      <c r="B66" s="119"/>
      <c r="C66" s="226"/>
      <c r="D66" s="28" t="s">
        <v>131</v>
      </c>
      <c r="E66" s="28"/>
      <c r="F66" s="28" t="s">
        <v>202</v>
      </c>
      <c r="G66" s="28" t="s">
        <v>535</v>
      </c>
      <c r="H66" s="70">
        <v>1</v>
      </c>
      <c r="I66" s="70">
        <v>16</v>
      </c>
      <c r="J66" s="70">
        <f t="shared" si="11"/>
        <v>16</v>
      </c>
      <c r="K66" s="209"/>
      <c r="L66" s="125" t="s">
        <v>551</v>
      </c>
      <c r="M66" s="60" t="s">
        <v>494</v>
      </c>
      <c r="N66" s="26" t="s">
        <v>496</v>
      </c>
      <c r="O66" s="115" t="s">
        <v>29</v>
      </c>
      <c r="P66" s="124" cm="1">
        <f t="array" ref="P66">IFERROR(_xlfn.IFS(O66="","",O66="FAIBLE",1,O66="NON EFFICACE",1,O66="NON EXISTANTE",1,O66="MOYENNE",2,O66="PARTIELLE",2,O66="FORT",4,O66="EFFICACE",4,O66="TRÈS FORT",12,O66="TRÈS EFFICACE",12,O66="NON CONCERNÉ",""),"")</f>
        <v>4</v>
      </c>
      <c r="Q66" s="20">
        <f t="shared" si="13"/>
        <v>4</v>
      </c>
      <c r="R66" s="193" t="s">
        <v>98</v>
      </c>
      <c r="S66" s="193"/>
      <c r="T66" s="193"/>
      <c r="U66" s="193"/>
      <c r="V66" s="193"/>
      <c r="W66" s="193"/>
      <c r="X66" s="193"/>
      <c r="Y66" s="193"/>
      <c r="Z66" s="193"/>
      <c r="AA66" s="193"/>
      <c r="AB66" s="193"/>
    </row>
    <row r="67" spans="1:32" ht="45" x14ac:dyDescent="0.25">
      <c r="A67" s="271"/>
      <c r="B67" s="119"/>
      <c r="C67" s="226"/>
      <c r="D67" s="28" t="s">
        <v>203</v>
      </c>
      <c r="E67" s="28"/>
      <c r="F67" s="28" t="s">
        <v>122</v>
      </c>
      <c r="G67" s="28" t="s">
        <v>536</v>
      </c>
      <c r="H67" s="70">
        <v>1</v>
      </c>
      <c r="I67" s="70">
        <v>16</v>
      </c>
      <c r="J67" s="70">
        <f t="shared" si="11"/>
        <v>16</v>
      </c>
      <c r="K67" s="209"/>
      <c r="L67" s="125" t="s">
        <v>552</v>
      </c>
      <c r="M67" s="60" t="s">
        <v>494</v>
      </c>
      <c r="N67" s="26" t="s">
        <v>496</v>
      </c>
      <c r="O67" s="115" t="s">
        <v>29</v>
      </c>
      <c r="P67" s="124" cm="1">
        <f t="array" ref="P67">IFERROR(_xlfn.IFS(O67="","",O67="FAIBLE",1,O67="NON EFFICACE",1,O67="NON EXISTANTE",1,O67="MOYENNE",2,O67="PARTIELLE",2,O67="FORT",4,O67="EFFICACE",4,O67="TRÈS FORT",12,O67="TRÈS EFFICACE",12,O67="NON CONCERNÉ",""),"")</f>
        <v>4</v>
      </c>
      <c r="Q67" s="20">
        <f t="shared" si="13"/>
        <v>4</v>
      </c>
      <c r="R67" s="193" t="s">
        <v>98</v>
      </c>
      <c r="S67" s="193"/>
      <c r="T67" s="193"/>
      <c r="U67" s="193"/>
      <c r="V67" s="193"/>
      <c r="W67" s="193"/>
      <c r="X67" s="193"/>
      <c r="Y67" s="193"/>
      <c r="Z67" s="193"/>
      <c r="AA67" s="193"/>
      <c r="AB67" s="193"/>
    </row>
    <row r="68" spans="1:32" s="159" customFormat="1"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row>
    <row r="69" spans="1:32" s="129" customFormat="1" ht="60" x14ac:dyDescent="0.25">
      <c r="A69" s="264" t="s">
        <v>82</v>
      </c>
      <c r="B69" s="120"/>
      <c r="C69" s="220" t="s">
        <v>83</v>
      </c>
      <c r="D69" s="28" t="s">
        <v>176</v>
      </c>
      <c r="E69" s="28"/>
      <c r="F69" s="28" t="s">
        <v>106</v>
      </c>
      <c r="G69" s="28" t="s">
        <v>177</v>
      </c>
      <c r="H69" s="126">
        <v>1</v>
      </c>
      <c r="I69" s="126">
        <v>16</v>
      </c>
      <c r="J69" s="126">
        <f t="shared" si="11"/>
        <v>16</v>
      </c>
      <c r="K69" s="270" t="s">
        <v>200</v>
      </c>
      <c r="L69" s="103"/>
      <c r="M69" s="60" t="s">
        <v>498</v>
      </c>
      <c r="N69" s="26" t="s">
        <v>499</v>
      </c>
      <c r="O69" s="115" t="s">
        <v>29</v>
      </c>
      <c r="P69" s="124" cm="1">
        <f t="array" ref="P69">IFERROR(_xlfn.IFS(O69="","",O69="FAIBLE",1,O69="NON EFFICACE",1,O69="NON EXISTANTE",1,O69="MOYENNE",2,O69="PARTIELLE",2,O69="FORT",4,O69="EFFICACE",4,O69="TRÈS FORT",12,O69="TRÈS EFFICACE",12,O69="NON CONCERNÉ",""),"")</f>
        <v>4</v>
      </c>
      <c r="Q69" s="20">
        <f t="shared" ref="Q69:Q74" si="14">IFERROR(ROUND(J69/P69,0),"")</f>
        <v>4</v>
      </c>
      <c r="R69" s="193" t="s">
        <v>98</v>
      </c>
      <c r="S69" s="193"/>
      <c r="T69" s="193"/>
      <c r="U69" s="193"/>
      <c r="V69" s="193"/>
      <c r="W69" s="193"/>
      <c r="X69" s="193"/>
      <c r="Y69" s="193"/>
      <c r="Z69" s="193"/>
      <c r="AA69" s="193"/>
      <c r="AB69" s="193"/>
    </row>
    <row r="70" spans="1:32" s="129" customFormat="1" ht="60" x14ac:dyDescent="0.25">
      <c r="A70" s="264"/>
      <c r="B70" s="120"/>
      <c r="C70" s="220"/>
      <c r="D70" s="28" t="s">
        <v>131</v>
      </c>
      <c r="E70" s="28"/>
      <c r="F70" s="28" t="s">
        <v>133</v>
      </c>
      <c r="G70" s="28" t="s">
        <v>532</v>
      </c>
      <c r="H70" s="126">
        <v>1</v>
      </c>
      <c r="I70" s="126">
        <v>16</v>
      </c>
      <c r="J70" s="126">
        <f t="shared" si="11"/>
        <v>16</v>
      </c>
      <c r="K70" s="270"/>
      <c r="L70" s="103"/>
      <c r="M70" s="60" t="s">
        <v>498</v>
      </c>
      <c r="N70" s="26" t="s">
        <v>499</v>
      </c>
      <c r="O70" s="115" t="s">
        <v>29</v>
      </c>
      <c r="P70" s="124" cm="1">
        <f t="array" ref="P70">IFERROR(_xlfn.IFS(O70="","",O70="FAIBLE",1,O70="NON EFFICACE",1,O70="NON EXISTANTE",1,O70="MOYENNE",2,O70="PARTIELLE",2,O70="FORT",4,O70="EFFICACE",4,O70="TRÈS FORT",12,O70="TRÈS EFFICACE",12,O70="NON CONCERNÉ",""),"")</f>
        <v>4</v>
      </c>
      <c r="Q70" s="20">
        <f t="shared" si="14"/>
        <v>4</v>
      </c>
      <c r="R70" s="193" t="s">
        <v>98</v>
      </c>
      <c r="S70" s="193"/>
      <c r="T70" s="193"/>
      <c r="U70" s="193"/>
      <c r="V70" s="193"/>
      <c r="W70" s="193"/>
      <c r="X70" s="193"/>
      <c r="Y70" s="193"/>
      <c r="Z70" s="193"/>
      <c r="AA70" s="193"/>
      <c r="AB70" s="193"/>
    </row>
    <row r="71" spans="1:32" s="129" customFormat="1" ht="60" x14ac:dyDescent="0.25">
      <c r="A71" s="264"/>
      <c r="B71" s="120"/>
      <c r="C71" s="220"/>
      <c r="D71" s="28" t="s">
        <v>118</v>
      </c>
      <c r="E71" s="28"/>
      <c r="F71" s="28" t="s">
        <v>122</v>
      </c>
      <c r="G71" s="28" t="s">
        <v>198</v>
      </c>
      <c r="H71" s="126">
        <v>1</v>
      </c>
      <c r="I71" s="126">
        <v>16</v>
      </c>
      <c r="J71" s="126">
        <f t="shared" si="11"/>
        <v>16</v>
      </c>
      <c r="K71" s="270"/>
      <c r="L71" s="103"/>
      <c r="M71" s="60" t="s">
        <v>498</v>
      </c>
      <c r="N71" s="26" t="s">
        <v>499</v>
      </c>
      <c r="O71" s="115" t="s">
        <v>29</v>
      </c>
      <c r="P71" s="124" cm="1">
        <f t="array" ref="P71">IFERROR(_xlfn.IFS(O71="","",O71="FAIBLE",1,O71="NON EFFICACE",1,O71="NON EXISTANTE",1,O71="MOYENNE",2,O71="PARTIELLE",2,O71="FORT",4,O71="EFFICACE",4,O71="TRÈS FORT",12,O71="TRÈS EFFICACE",12,O71="NON CONCERNÉ",""),"")</f>
        <v>4</v>
      </c>
      <c r="Q71" s="20">
        <f t="shared" si="14"/>
        <v>4</v>
      </c>
      <c r="R71" s="193" t="s">
        <v>98</v>
      </c>
      <c r="S71" s="193"/>
      <c r="T71" s="193"/>
      <c r="U71" s="193"/>
      <c r="V71" s="193"/>
      <c r="W71" s="193"/>
      <c r="X71" s="193"/>
      <c r="Y71" s="193"/>
      <c r="Z71" s="193"/>
      <c r="AA71" s="193"/>
      <c r="AB71" s="193"/>
    </row>
    <row r="72" spans="1:32" s="129" customFormat="1" ht="60" x14ac:dyDescent="0.25">
      <c r="A72" s="264"/>
      <c r="B72" s="120"/>
      <c r="C72" s="220"/>
      <c r="D72" s="28" t="s">
        <v>118</v>
      </c>
      <c r="E72" s="28"/>
      <c r="F72" s="28" t="s">
        <v>114</v>
      </c>
      <c r="G72" s="28" t="s">
        <v>533</v>
      </c>
      <c r="H72" s="126">
        <v>1</v>
      </c>
      <c r="I72" s="126">
        <v>16</v>
      </c>
      <c r="J72" s="126">
        <f t="shared" si="11"/>
        <v>16</v>
      </c>
      <c r="K72" s="270"/>
      <c r="L72" s="103"/>
      <c r="M72" s="60" t="s">
        <v>498</v>
      </c>
      <c r="N72" s="26" t="s">
        <v>499</v>
      </c>
      <c r="O72" s="115" t="s">
        <v>29</v>
      </c>
      <c r="P72" s="124" cm="1">
        <f t="array" ref="P72">IFERROR(_xlfn.IFS(O72="","",O72="FAIBLE",1,O72="NON EFFICACE",1,O72="NON EXISTANTE",1,O72="MOYENNE",2,O72="PARTIELLE",2,O72="FORT",4,O72="EFFICACE",4,O72="TRÈS FORT",12,O72="TRÈS EFFICACE",12,O72="NON CONCERNÉ",""),"")</f>
        <v>4</v>
      </c>
      <c r="Q72" s="20">
        <f t="shared" si="14"/>
        <v>4</v>
      </c>
      <c r="R72" s="193" t="s">
        <v>98</v>
      </c>
      <c r="S72" s="193"/>
      <c r="T72" s="193"/>
      <c r="U72" s="193"/>
      <c r="V72" s="193"/>
      <c r="W72" s="193"/>
      <c r="X72" s="193"/>
      <c r="Y72" s="193"/>
      <c r="Z72" s="193"/>
      <c r="AA72" s="193"/>
      <c r="AB72" s="193"/>
    </row>
    <row r="73" spans="1:32" s="129" customFormat="1" ht="60" x14ac:dyDescent="0.25">
      <c r="A73" s="264"/>
      <c r="B73" s="120"/>
      <c r="C73" s="220"/>
      <c r="D73" s="28" t="s">
        <v>131</v>
      </c>
      <c r="E73" s="28"/>
      <c r="F73" s="28" t="s">
        <v>202</v>
      </c>
      <c r="G73" s="28" t="s">
        <v>535</v>
      </c>
      <c r="H73" s="126">
        <v>1</v>
      </c>
      <c r="I73" s="126">
        <v>16</v>
      </c>
      <c r="J73" s="126">
        <f t="shared" si="11"/>
        <v>16</v>
      </c>
      <c r="K73" s="270"/>
      <c r="L73" s="103"/>
      <c r="M73" s="60" t="s">
        <v>498</v>
      </c>
      <c r="N73" s="26" t="s">
        <v>499</v>
      </c>
      <c r="O73" s="115" t="s">
        <v>29</v>
      </c>
      <c r="P73" s="124" cm="1">
        <f t="array" ref="P73">IFERROR(_xlfn.IFS(O73="","",O73="FAIBLE",1,O73="NON EFFICACE",1,O73="NON EXISTANTE",1,O73="MOYENNE",2,O73="PARTIELLE",2,O73="FORT",4,O73="EFFICACE",4,O73="TRÈS FORT",12,O73="TRÈS EFFICACE",12,O73="NON CONCERNÉ",""),"")</f>
        <v>4</v>
      </c>
      <c r="Q73" s="20">
        <f t="shared" si="14"/>
        <v>4</v>
      </c>
      <c r="R73" s="193" t="s">
        <v>98</v>
      </c>
      <c r="S73" s="193"/>
      <c r="T73" s="193"/>
      <c r="U73" s="193"/>
      <c r="V73" s="193"/>
      <c r="W73" s="193"/>
      <c r="X73" s="193"/>
      <c r="Y73" s="193"/>
      <c r="Z73" s="193"/>
      <c r="AA73" s="193"/>
      <c r="AB73" s="193"/>
    </row>
    <row r="74" spans="1:32" s="129" customFormat="1" ht="60" x14ac:dyDescent="0.25">
      <c r="A74" s="264"/>
      <c r="B74" s="120"/>
      <c r="C74" s="220"/>
      <c r="D74" s="28" t="s">
        <v>203</v>
      </c>
      <c r="E74" s="28"/>
      <c r="F74" s="28" t="s">
        <v>122</v>
      </c>
      <c r="G74" s="28" t="s">
        <v>536</v>
      </c>
      <c r="H74" s="126">
        <v>1</v>
      </c>
      <c r="I74" s="126">
        <v>16</v>
      </c>
      <c r="J74" s="126">
        <f t="shared" si="11"/>
        <v>16</v>
      </c>
      <c r="K74" s="270"/>
      <c r="L74" s="103"/>
      <c r="M74" s="60" t="s">
        <v>498</v>
      </c>
      <c r="N74" s="26" t="s">
        <v>499</v>
      </c>
      <c r="O74" s="115" t="s">
        <v>29</v>
      </c>
      <c r="P74" s="124" cm="1">
        <f t="array" ref="P74">IFERROR(_xlfn.IFS(O74="","",O74="FAIBLE",1,O74="NON EFFICACE",1,O74="NON EXISTANTE",1,O74="MOYENNE",2,O74="PARTIELLE",2,O74="FORT",4,O74="EFFICACE",4,O74="TRÈS FORT",12,O74="TRÈS EFFICACE",12,O74="NON CONCERNÉ",""),"")</f>
        <v>4</v>
      </c>
      <c r="Q74" s="20">
        <f t="shared" si="14"/>
        <v>4</v>
      </c>
      <c r="R74" s="193" t="s">
        <v>98</v>
      </c>
      <c r="S74" s="193"/>
      <c r="T74" s="193"/>
      <c r="U74" s="193"/>
      <c r="V74" s="193"/>
      <c r="W74" s="193"/>
      <c r="X74" s="193"/>
      <c r="Y74" s="193"/>
      <c r="Z74" s="193"/>
      <c r="AA74" s="193"/>
      <c r="AB74" s="193"/>
    </row>
    <row r="75" spans="1:32" s="159" customFormat="1"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row>
    <row r="76" spans="1:32" ht="60" x14ac:dyDescent="0.25">
      <c r="A76" s="264" t="s">
        <v>84</v>
      </c>
      <c r="B76" s="120"/>
      <c r="C76" s="226" t="s">
        <v>85</v>
      </c>
      <c r="D76" s="28" t="s">
        <v>176</v>
      </c>
      <c r="E76" s="28"/>
      <c r="F76" s="28" t="s">
        <v>106</v>
      </c>
      <c r="G76" s="28" t="s">
        <v>177</v>
      </c>
      <c r="H76" s="70">
        <v>1</v>
      </c>
      <c r="I76" s="70">
        <v>16</v>
      </c>
      <c r="J76" s="70">
        <f>I76*H76</f>
        <v>16</v>
      </c>
      <c r="K76" s="266" t="s">
        <v>555</v>
      </c>
      <c r="L76" s="26" t="s">
        <v>205</v>
      </c>
      <c r="M76" s="61" t="s">
        <v>501</v>
      </c>
      <c r="N76" s="26" t="s">
        <v>499</v>
      </c>
      <c r="O76" s="115" t="s">
        <v>29</v>
      </c>
      <c r="P76" s="124" cm="1">
        <f t="array" ref="P76">IFERROR(_xlfn.IFS(O76="","",O76="FAIBLE",1,O76="NON EFFICACE",1,O76="NON EXISTANTE",1,O76="MOYENNE",2,O76="PARTIELLE",2,O76="FORT",4,O76="EFFICACE",4,O76="TRÈS FORT",12,O76="TRÈS EFFICACE",12,O76="NON CONCERNÉ",""),"")</f>
        <v>4</v>
      </c>
      <c r="Q76" s="131">
        <f t="shared" ref="Q76:Q81" si="15">IFERROR(ROUND(J76/P76,0),"")</f>
        <v>4</v>
      </c>
      <c r="R76" s="193" t="s">
        <v>98</v>
      </c>
      <c r="S76" s="193"/>
      <c r="T76" s="193"/>
      <c r="U76" s="193"/>
      <c r="V76" s="193"/>
      <c r="W76" s="193"/>
      <c r="X76" s="193"/>
      <c r="Y76" s="193"/>
      <c r="Z76" s="193"/>
      <c r="AA76" s="193"/>
      <c r="AB76" s="193"/>
    </row>
    <row r="77" spans="1:32" ht="60" x14ac:dyDescent="0.25">
      <c r="A77" s="264"/>
      <c r="B77" s="120"/>
      <c r="C77" s="226"/>
      <c r="D77" s="28" t="s">
        <v>131</v>
      </c>
      <c r="E77" s="28"/>
      <c r="F77" s="28" t="s">
        <v>133</v>
      </c>
      <c r="G77" s="28" t="s">
        <v>532</v>
      </c>
      <c r="H77" s="70">
        <v>1</v>
      </c>
      <c r="I77" s="70">
        <v>16</v>
      </c>
      <c r="J77" s="70">
        <f t="shared" ref="J77:J81" si="16">I77*H77</f>
        <v>16</v>
      </c>
      <c r="K77" s="266"/>
      <c r="L77" s="29"/>
      <c r="M77" s="61" t="s">
        <v>501</v>
      </c>
      <c r="N77" s="26" t="s">
        <v>499</v>
      </c>
      <c r="O77" s="115" t="s">
        <v>29</v>
      </c>
      <c r="P77" s="124" cm="1">
        <f t="array" ref="P77">IFERROR(_xlfn.IFS(O77="","",O77="FAIBLE",1,O77="NON EFFICACE",1,O77="NON EXISTANTE",1,O77="MOYENNE",2,O77="PARTIELLE",2,O77="FORT",4,O77="EFFICACE",4,O77="TRÈS FORT",12,O77="TRÈS EFFICACE",12,O77="NON CONCERNÉ",""),"")</f>
        <v>4</v>
      </c>
      <c r="Q77" s="131">
        <f t="shared" si="15"/>
        <v>4</v>
      </c>
      <c r="R77" s="193" t="s">
        <v>98</v>
      </c>
      <c r="S77" s="193"/>
      <c r="T77" s="193"/>
      <c r="U77" s="193"/>
      <c r="V77" s="193"/>
      <c r="W77" s="193"/>
      <c r="X77" s="193"/>
      <c r="Y77" s="193"/>
      <c r="Z77" s="193"/>
      <c r="AA77" s="193"/>
      <c r="AB77" s="193"/>
    </row>
    <row r="78" spans="1:32" ht="60" x14ac:dyDescent="0.25">
      <c r="A78" s="264"/>
      <c r="B78" s="120"/>
      <c r="C78" s="226"/>
      <c r="D78" s="28" t="s">
        <v>118</v>
      </c>
      <c r="E78" s="28"/>
      <c r="F78" s="28" t="s">
        <v>122</v>
      </c>
      <c r="G78" s="28" t="s">
        <v>198</v>
      </c>
      <c r="H78" s="70">
        <v>1</v>
      </c>
      <c r="I78" s="70">
        <v>16</v>
      </c>
      <c r="J78" s="70">
        <f t="shared" si="16"/>
        <v>16</v>
      </c>
      <c r="K78" s="266"/>
      <c r="L78" s="29"/>
      <c r="M78" s="61" t="s">
        <v>501</v>
      </c>
      <c r="N78" s="26" t="s">
        <v>499</v>
      </c>
      <c r="O78" s="115" t="s">
        <v>29</v>
      </c>
      <c r="P78" s="124" cm="1">
        <f t="array" ref="P78">IFERROR(_xlfn.IFS(O78="","",O78="FAIBLE",1,O78="NON EFFICACE",1,O78="NON EXISTANTE",1,O78="MOYENNE",2,O78="PARTIELLE",2,O78="FORT",4,O78="EFFICACE",4,O78="TRÈS FORT",12,O78="TRÈS EFFICACE",12,O78="NON CONCERNÉ",""),"")</f>
        <v>4</v>
      </c>
      <c r="Q78" s="131">
        <f t="shared" si="15"/>
        <v>4</v>
      </c>
      <c r="R78" s="193" t="s">
        <v>98</v>
      </c>
      <c r="S78" s="193"/>
      <c r="T78" s="193"/>
      <c r="U78" s="193"/>
      <c r="V78" s="193"/>
      <c r="W78" s="193"/>
      <c r="X78" s="193"/>
      <c r="Y78" s="193"/>
      <c r="Z78" s="193"/>
      <c r="AA78" s="193"/>
      <c r="AB78" s="193"/>
    </row>
    <row r="79" spans="1:32" ht="60" x14ac:dyDescent="0.25">
      <c r="A79" s="264"/>
      <c r="B79" s="120"/>
      <c r="C79" s="226"/>
      <c r="D79" s="28" t="s">
        <v>118</v>
      </c>
      <c r="E79" s="28"/>
      <c r="F79" s="28" t="s">
        <v>114</v>
      </c>
      <c r="G79" s="28" t="s">
        <v>533</v>
      </c>
      <c r="H79" s="70">
        <v>1</v>
      </c>
      <c r="I79" s="70">
        <v>16</v>
      </c>
      <c r="J79" s="70">
        <f t="shared" si="16"/>
        <v>16</v>
      </c>
      <c r="K79" s="266"/>
      <c r="L79" s="29"/>
      <c r="M79" s="61" t="s">
        <v>501</v>
      </c>
      <c r="N79" s="26" t="s">
        <v>499</v>
      </c>
      <c r="O79" s="115" t="s">
        <v>29</v>
      </c>
      <c r="P79" s="124" cm="1">
        <f t="array" ref="P79">IFERROR(_xlfn.IFS(O79="","",O79="FAIBLE",1,O79="NON EFFICACE",1,O79="NON EXISTANTE",1,O79="MOYENNE",2,O79="PARTIELLE",2,O79="FORT",4,O79="EFFICACE",4,O79="TRÈS FORT",12,O79="TRÈS EFFICACE",12,O79="NON CONCERNÉ",""),"")</f>
        <v>4</v>
      </c>
      <c r="Q79" s="131">
        <f t="shared" si="15"/>
        <v>4</v>
      </c>
      <c r="R79" s="193" t="s">
        <v>98</v>
      </c>
      <c r="S79" s="193"/>
      <c r="T79" s="193"/>
      <c r="U79" s="193"/>
      <c r="V79" s="193"/>
      <c r="W79" s="193"/>
      <c r="X79" s="193"/>
      <c r="Y79" s="193"/>
      <c r="Z79" s="193"/>
      <c r="AA79" s="193"/>
      <c r="AB79" s="193"/>
    </row>
    <row r="80" spans="1:32" ht="60" x14ac:dyDescent="0.25">
      <c r="A80" s="264"/>
      <c r="B80" s="120"/>
      <c r="C80" s="226"/>
      <c r="D80" s="28" t="s">
        <v>131</v>
      </c>
      <c r="E80" s="28"/>
      <c r="F80" s="28" t="s">
        <v>202</v>
      </c>
      <c r="G80" s="28" t="s">
        <v>535</v>
      </c>
      <c r="H80" s="70">
        <v>1</v>
      </c>
      <c r="I80" s="70">
        <v>16</v>
      </c>
      <c r="J80" s="70">
        <f t="shared" si="16"/>
        <v>16</v>
      </c>
      <c r="K80" s="266"/>
      <c r="L80" s="26" t="s">
        <v>205</v>
      </c>
      <c r="M80" s="61" t="s">
        <v>501</v>
      </c>
      <c r="N80" s="26" t="s">
        <v>499</v>
      </c>
      <c r="O80" s="115" t="s">
        <v>29</v>
      </c>
      <c r="P80" s="124" cm="1">
        <f t="array" ref="P80">IFERROR(_xlfn.IFS(O80="","",O80="FAIBLE",1,O80="NON EFFICACE",1,O80="NON EXISTANTE",1,O80="MOYENNE",2,O80="PARTIELLE",2,O80="FORT",4,O80="EFFICACE",4,O80="TRÈS FORT",12,O80="TRÈS EFFICACE",12,O80="NON CONCERNÉ",""),"")</f>
        <v>4</v>
      </c>
      <c r="Q80" s="131">
        <f t="shared" si="15"/>
        <v>4</v>
      </c>
      <c r="R80" s="193" t="s">
        <v>98</v>
      </c>
      <c r="S80" s="193"/>
      <c r="T80" s="193"/>
      <c r="U80" s="193"/>
      <c r="V80" s="193"/>
      <c r="W80" s="193"/>
      <c r="X80" s="193"/>
      <c r="Y80" s="193"/>
      <c r="Z80" s="193"/>
      <c r="AA80" s="193"/>
      <c r="AB80" s="193"/>
    </row>
    <row r="81" spans="1:32" ht="60" x14ac:dyDescent="0.25">
      <c r="A81" s="264"/>
      <c r="B81" s="120"/>
      <c r="C81" s="226"/>
      <c r="D81" s="28" t="s">
        <v>203</v>
      </c>
      <c r="E81" s="28"/>
      <c r="F81" s="28" t="s">
        <v>122</v>
      </c>
      <c r="G81" s="28" t="s">
        <v>536</v>
      </c>
      <c r="H81" s="70">
        <v>1</v>
      </c>
      <c r="I81" s="70">
        <v>16</v>
      </c>
      <c r="J81" s="70">
        <f t="shared" si="16"/>
        <v>16</v>
      </c>
      <c r="K81" s="266"/>
      <c r="L81" s="26" t="s">
        <v>205</v>
      </c>
      <c r="M81" s="61" t="s">
        <v>501</v>
      </c>
      <c r="N81" s="26" t="s">
        <v>499</v>
      </c>
      <c r="O81" s="115" t="s">
        <v>29</v>
      </c>
      <c r="P81" s="124" cm="1">
        <f t="array" ref="P81">IFERROR(_xlfn.IFS(O81="","",O81="FAIBLE",1,O81="NON EFFICACE",1,O81="NON EXISTANTE",1,O81="MOYENNE",2,O81="PARTIELLE",2,O81="FORT",4,O81="EFFICACE",4,O81="TRÈS FORT",12,O81="TRÈS EFFICACE",12,O81="NON CONCERNÉ",""),"")</f>
        <v>4</v>
      </c>
      <c r="Q81" s="131">
        <f t="shared" si="15"/>
        <v>4</v>
      </c>
      <c r="R81" s="193" t="s">
        <v>98</v>
      </c>
      <c r="S81" s="193"/>
      <c r="T81" s="193"/>
      <c r="U81" s="193"/>
      <c r="V81" s="193"/>
      <c r="W81" s="193"/>
      <c r="X81" s="193"/>
      <c r="Y81" s="193"/>
      <c r="Z81" s="193"/>
      <c r="AA81" s="193"/>
      <c r="AB81" s="193"/>
    </row>
    <row r="82" spans="1:32" s="159" customFormat="1"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row>
    <row r="83" spans="1:32" ht="30" x14ac:dyDescent="0.25">
      <c r="A83" s="264" t="s">
        <v>86</v>
      </c>
      <c r="B83" s="120"/>
      <c r="C83" s="208" t="s">
        <v>87</v>
      </c>
      <c r="D83" s="28" t="s">
        <v>176</v>
      </c>
      <c r="E83" s="28"/>
      <c r="F83" s="28" t="s">
        <v>106</v>
      </c>
      <c r="G83" s="28" t="s">
        <v>177</v>
      </c>
      <c r="H83" s="70">
        <v>1</v>
      </c>
      <c r="I83" s="70">
        <v>8</v>
      </c>
      <c r="J83" s="70">
        <f t="shared" ref="J83:J88" si="17">I83*H83</f>
        <v>8</v>
      </c>
      <c r="K83" s="265" t="s">
        <v>502</v>
      </c>
      <c r="L83" s="26"/>
      <c r="M83" s="61" t="s">
        <v>503</v>
      </c>
      <c r="N83" s="30" t="s">
        <v>504</v>
      </c>
      <c r="O83" s="115" t="s">
        <v>29</v>
      </c>
      <c r="P83" s="124" cm="1">
        <f t="array" ref="P83">IFERROR(_xlfn.IFS(O83="","",O83="FAIBLE",1,O83="NON EFFICACE",1,O83="NON EXISTANTE",1,O83="MOYENNE",2,O83="PARTIELLE",2,O83="FORT",4,O83="EFFICACE",4,O83="TRÈS FORT",12,O83="TRÈS EFFICACE",12,O83="NON CONCERNÉ",""),"")</f>
        <v>4</v>
      </c>
      <c r="Q83" s="131">
        <f t="shared" ref="Q83:Q88" si="18">IFERROR(ROUND(J83/P83,0),"")</f>
        <v>2</v>
      </c>
      <c r="R83" s="193" t="s">
        <v>98</v>
      </c>
      <c r="S83" s="193"/>
      <c r="T83" s="193"/>
      <c r="U83" s="193"/>
      <c r="V83" s="193"/>
      <c r="W83" s="193"/>
      <c r="X83" s="193"/>
      <c r="Y83" s="193"/>
      <c r="Z83" s="193"/>
      <c r="AA83" s="193"/>
      <c r="AB83" s="193"/>
    </row>
    <row r="84" spans="1:32" ht="30" x14ac:dyDescent="0.25">
      <c r="A84" s="264"/>
      <c r="B84" s="120"/>
      <c r="C84" s="208"/>
      <c r="D84" s="28" t="s">
        <v>131</v>
      </c>
      <c r="E84" s="28"/>
      <c r="F84" s="28" t="s">
        <v>133</v>
      </c>
      <c r="G84" s="28" t="s">
        <v>532</v>
      </c>
      <c r="H84" s="70">
        <v>1</v>
      </c>
      <c r="I84" s="70">
        <v>8</v>
      </c>
      <c r="J84" s="70">
        <f t="shared" si="17"/>
        <v>8</v>
      </c>
      <c r="K84" s="265"/>
      <c r="L84" s="26"/>
      <c r="M84" s="61" t="s">
        <v>503</v>
      </c>
      <c r="N84" s="30" t="s">
        <v>504</v>
      </c>
      <c r="O84" s="115" t="s">
        <v>29</v>
      </c>
      <c r="P84" s="124" cm="1">
        <f t="array" ref="P84">IFERROR(_xlfn.IFS(O84="","",O84="FAIBLE",1,O84="NON EFFICACE",1,O84="NON EXISTANTE",1,O84="MOYENNE",2,O84="PARTIELLE",2,O84="FORT",4,O84="EFFICACE",4,O84="TRÈS FORT",12,O84="TRÈS EFFICACE",12,O84="NON CONCERNÉ",""),"")</f>
        <v>4</v>
      </c>
      <c r="Q84" s="131">
        <f t="shared" si="18"/>
        <v>2</v>
      </c>
      <c r="R84" s="193" t="s">
        <v>98</v>
      </c>
      <c r="S84" s="193"/>
      <c r="T84" s="193"/>
      <c r="U84" s="193"/>
      <c r="V84" s="193"/>
      <c r="W84" s="193"/>
      <c r="X84" s="193"/>
      <c r="Y84" s="193"/>
      <c r="Z84" s="193"/>
      <c r="AA84" s="193"/>
      <c r="AB84" s="193"/>
    </row>
    <row r="85" spans="1:32" ht="30" x14ac:dyDescent="0.25">
      <c r="A85" s="264"/>
      <c r="B85" s="120"/>
      <c r="C85" s="208"/>
      <c r="D85" s="28" t="s">
        <v>118</v>
      </c>
      <c r="E85" s="28"/>
      <c r="F85" s="28" t="s">
        <v>122</v>
      </c>
      <c r="G85" s="28" t="s">
        <v>198</v>
      </c>
      <c r="H85" s="70">
        <v>1</v>
      </c>
      <c r="I85" s="70">
        <v>8</v>
      </c>
      <c r="J85" s="70">
        <f t="shared" si="17"/>
        <v>8</v>
      </c>
      <c r="K85" s="265"/>
      <c r="L85" s="26"/>
      <c r="M85" s="61" t="s">
        <v>503</v>
      </c>
      <c r="N85" s="30" t="s">
        <v>504</v>
      </c>
      <c r="O85" s="115" t="s">
        <v>29</v>
      </c>
      <c r="P85" s="124" cm="1">
        <f t="array" ref="P85">IFERROR(_xlfn.IFS(O85="","",O85="FAIBLE",1,O85="NON EFFICACE",1,O85="NON EXISTANTE",1,O85="MOYENNE",2,O85="PARTIELLE",2,O85="FORT",4,O85="EFFICACE",4,O85="TRÈS FORT",12,O85="TRÈS EFFICACE",12,O85="NON CONCERNÉ",""),"")</f>
        <v>4</v>
      </c>
      <c r="Q85" s="131">
        <f t="shared" si="18"/>
        <v>2</v>
      </c>
      <c r="R85" s="193" t="s">
        <v>98</v>
      </c>
      <c r="S85" s="193"/>
      <c r="T85" s="193"/>
      <c r="U85" s="193"/>
      <c r="V85" s="193"/>
      <c r="W85" s="193"/>
      <c r="X85" s="193"/>
      <c r="Y85" s="193"/>
      <c r="Z85" s="193"/>
      <c r="AA85" s="193"/>
      <c r="AB85" s="193"/>
    </row>
    <row r="86" spans="1:32" ht="30" x14ac:dyDescent="0.25">
      <c r="A86" s="264"/>
      <c r="B86" s="120"/>
      <c r="C86" s="208"/>
      <c r="D86" s="28" t="s">
        <v>118</v>
      </c>
      <c r="E86" s="28"/>
      <c r="F86" s="28" t="s">
        <v>114</v>
      </c>
      <c r="G86" s="28" t="s">
        <v>533</v>
      </c>
      <c r="H86" s="70">
        <v>1</v>
      </c>
      <c r="I86" s="70">
        <v>8</v>
      </c>
      <c r="J86" s="70">
        <f t="shared" si="17"/>
        <v>8</v>
      </c>
      <c r="K86" s="265"/>
      <c r="L86" s="26"/>
      <c r="M86" s="61" t="s">
        <v>503</v>
      </c>
      <c r="N86" s="30" t="s">
        <v>504</v>
      </c>
      <c r="O86" s="115" t="s">
        <v>29</v>
      </c>
      <c r="P86" s="124" cm="1">
        <f t="array" ref="P86">IFERROR(_xlfn.IFS(O86="","",O86="FAIBLE",1,O86="NON EFFICACE",1,O86="NON EXISTANTE",1,O86="MOYENNE",2,O86="PARTIELLE",2,O86="FORT",4,O86="EFFICACE",4,O86="TRÈS FORT",12,O86="TRÈS EFFICACE",12,O86="NON CONCERNÉ",""),"")</f>
        <v>4</v>
      </c>
      <c r="Q86" s="131">
        <f t="shared" si="18"/>
        <v>2</v>
      </c>
      <c r="R86" s="193" t="s">
        <v>98</v>
      </c>
      <c r="S86" s="193"/>
      <c r="T86" s="193"/>
      <c r="U86" s="193"/>
      <c r="V86" s="193"/>
      <c r="W86" s="193"/>
      <c r="X86" s="193"/>
      <c r="Y86" s="193"/>
      <c r="Z86" s="193"/>
      <c r="AA86" s="193"/>
      <c r="AB86" s="193"/>
    </row>
    <row r="87" spans="1:32" ht="30" x14ac:dyDescent="0.25">
      <c r="A87" s="264"/>
      <c r="B87" s="120"/>
      <c r="C87" s="208"/>
      <c r="D87" s="28" t="s">
        <v>131</v>
      </c>
      <c r="E87" s="28"/>
      <c r="F87" s="28" t="s">
        <v>202</v>
      </c>
      <c r="G87" s="28" t="s">
        <v>535</v>
      </c>
      <c r="H87" s="70">
        <v>1</v>
      </c>
      <c r="I87" s="70">
        <v>8</v>
      </c>
      <c r="J87" s="70">
        <f t="shared" si="17"/>
        <v>8</v>
      </c>
      <c r="K87" s="265"/>
      <c r="L87" s="26"/>
      <c r="M87" s="61" t="s">
        <v>503</v>
      </c>
      <c r="N87" s="30" t="s">
        <v>504</v>
      </c>
      <c r="O87" s="115" t="s">
        <v>29</v>
      </c>
      <c r="P87" s="124" cm="1">
        <f t="array" ref="P87">IFERROR(_xlfn.IFS(O87="","",O87="FAIBLE",1,O87="NON EFFICACE",1,O87="NON EXISTANTE",1,O87="MOYENNE",2,O87="PARTIELLE",2,O87="FORT",4,O87="EFFICACE",4,O87="TRÈS FORT",12,O87="TRÈS EFFICACE",12,O87="NON CONCERNÉ",""),"")</f>
        <v>4</v>
      </c>
      <c r="Q87" s="131">
        <f t="shared" si="18"/>
        <v>2</v>
      </c>
      <c r="R87" s="193" t="s">
        <v>98</v>
      </c>
      <c r="S87" s="193"/>
      <c r="T87" s="193"/>
      <c r="U87" s="193"/>
      <c r="V87" s="193"/>
      <c r="W87" s="193"/>
      <c r="X87" s="193"/>
      <c r="Y87" s="193"/>
      <c r="Z87" s="193"/>
      <c r="AA87" s="193"/>
      <c r="AB87" s="193"/>
    </row>
    <row r="88" spans="1:32" ht="30" x14ac:dyDescent="0.25">
      <c r="A88" s="264"/>
      <c r="B88" s="120"/>
      <c r="C88" s="208"/>
      <c r="D88" s="28" t="s">
        <v>203</v>
      </c>
      <c r="E88" s="28"/>
      <c r="F88" s="28" t="s">
        <v>122</v>
      </c>
      <c r="G88" s="28" t="s">
        <v>536</v>
      </c>
      <c r="H88" s="70">
        <v>1</v>
      </c>
      <c r="I88" s="70">
        <v>8</v>
      </c>
      <c r="J88" s="70">
        <f t="shared" si="17"/>
        <v>8</v>
      </c>
      <c r="K88" s="265"/>
      <c r="L88" s="26"/>
      <c r="M88" s="61" t="s">
        <v>503</v>
      </c>
      <c r="N88" s="30" t="s">
        <v>504</v>
      </c>
      <c r="O88" s="115" t="s">
        <v>29</v>
      </c>
      <c r="P88" s="124" cm="1">
        <f t="array" ref="P88">IFERROR(_xlfn.IFS(O88="","",O88="FAIBLE",1,O88="NON EFFICACE",1,O88="NON EXISTANTE",1,O88="MOYENNE",2,O88="PARTIELLE",2,O88="FORT",4,O88="EFFICACE",4,O88="TRÈS FORT",12,O88="TRÈS EFFICACE",12,O88="NON CONCERNÉ",""),"")</f>
        <v>4</v>
      </c>
      <c r="Q88" s="131">
        <f t="shared" si="18"/>
        <v>2</v>
      </c>
      <c r="R88" s="193" t="s">
        <v>98</v>
      </c>
      <c r="S88" s="193"/>
      <c r="T88" s="193"/>
      <c r="U88" s="193"/>
      <c r="V88" s="193"/>
      <c r="W88" s="193"/>
      <c r="X88" s="193"/>
      <c r="Y88" s="193"/>
      <c r="Z88" s="193"/>
      <c r="AA88" s="193"/>
      <c r="AB88" s="193"/>
    </row>
    <row r="89" spans="1:32" s="159" customFormat="1"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row>
    <row r="90" spans="1:32" ht="60" x14ac:dyDescent="0.25">
      <c r="A90" s="264" t="s">
        <v>199</v>
      </c>
      <c r="B90" s="120"/>
      <c r="C90" s="208" t="s">
        <v>40</v>
      </c>
      <c r="D90" s="28" t="s">
        <v>176</v>
      </c>
      <c r="E90" s="28"/>
      <c r="F90" s="28" t="s">
        <v>106</v>
      </c>
      <c r="G90" s="28" t="s">
        <v>177</v>
      </c>
      <c r="H90" s="70">
        <v>1</v>
      </c>
      <c r="I90" s="70">
        <v>8</v>
      </c>
      <c r="J90" s="70">
        <f t="shared" ref="J90:J95" si="19">I90*H90</f>
        <v>8</v>
      </c>
      <c r="K90" s="265" t="s">
        <v>502</v>
      </c>
      <c r="L90" s="26"/>
      <c r="M90" s="60" t="s">
        <v>554</v>
      </c>
      <c r="N90" s="30" t="s">
        <v>505</v>
      </c>
      <c r="O90" s="115" t="s">
        <v>29</v>
      </c>
      <c r="P90" s="124" cm="1">
        <f t="array" ref="P90">IFERROR(_xlfn.IFS(O90="","",O90="FAIBLE",1,O90="NON EFFICACE",1,O90="NON EXISTANTE",1,O90="MOYENNE",2,O90="PARTIELLE",2,O90="FORT",4,O90="EFFICACE",4,O90="TRÈS FORT",12,O90="TRÈS EFFICACE",12,O90="NON CONCERNÉ",""),"")</f>
        <v>4</v>
      </c>
      <c r="Q90" s="131">
        <f t="shared" ref="Q90:Q95" si="20">IFERROR(ROUND(J90/P90,0),"")</f>
        <v>2</v>
      </c>
      <c r="R90" s="193" t="s">
        <v>98</v>
      </c>
      <c r="S90" s="193"/>
      <c r="T90" s="193"/>
      <c r="U90" s="193"/>
      <c r="V90" s="193"/>
      <c r="W90" s="193"/>
      <c r="X90" s="193"/>
      <c r="Y90" s="193"/>
      <c r="Z90" s="193"/>
      <c r="AA90" s="193"/>
      <c r="AB90" s="193"/>
    </row>
    <row r="91" spans="1:32" ht="60" x14ac:dyDescent="0.25">
      <c r="A91" s="264"/>
      <c r="B91" s="120"/>
      <c r="C91" s="208"/>
      <c r="D91" s="28" t="s">
        <v>131</v>
      </c>
      <c r="E91" s="28"/>
      <c r="F91" s="28" t="s">
        <v>133</v>
      </c>
      <c r="G91" s="28" t="s">
        <v>532</v>
      </c>
      <c r="H91" s="70">
        <v>1</v>
      </c>
      <c r="I91" s="70">
        <v>8</v>
      </c>
      <c r="J91" s="70">
        <f t="shared" si="19"/>
        <v>8</v>
      </c>
      <c r="K91" s="265"/>
      <c r="L91" s="26"/>
      <c r="M91" s="60" t="s">
        <v>554</v>
      </c>
      <c r="N91" s="30" t="s">
        <v>505</v>
      </c>
      <c r="O91" s="115" t="s">
        <v>29</v>
      </c>
      <c r="P91" s="124" cm="1">
        <f t="array" ref="P91">IFERROR(_xlfn.IFS(O91="","",O91="FAIBLE",1,O91="NON EFFICACE",1,O91="NON EXISTANTE",1,O91="MOYENNE",2,O91="PARTIELLE",2,O91="FORT",4,O91="EFFICACE",4,O91="TRÈS FORT",12,O91="TRÈS EFFICACE",12,O91="NON CONCERNÉ",""),"")</f>
        <v>4</v>
      </c>
      <c r="Q91" s="131">
        <f t="shared" si="20"/>
        <v>2</v>
      </c>
      <c r="R91" s="193" t="s">
        <v>98</v>
      </c>
      <c r="S91" s="193"/>
      <c r="T91" s="193"/>
      <c r="U91" s="193"/>
      <c r="V91" s="193"/>
      <c r="W91" s="193"/>
      <c r="X91" s="193"/>
      <c r="Y91" s="193"/>
      <c r="Z91" s="193"/>
      <c r="AA91" s="193"/>
      <c r="AB91" s="193"/>
    </row>
    <row r="92" spans="1:32" ht="60" x14ac:dyDescent="0.25">
      <c r="A92" s="264"/>
      <c r="B92" s="120"/>
      <c r="C92" s="208"/>
      <c r="D92" s="28" t="s">
        <v>118</v>
      </c>
      <c r="E92" s="28"/>
      <c r="F92" s="28" t="s">
        <v>122</v>
      </c>
      <c r="G92" s="28" t="s">
        <v>198</v>
      </c>
      <c r="H92" s="70">
        <v>1</v>
      </c>
      <c r="I92" s="70">
        <v>8</v>
      </c>
      <c r="J92" s="70">
        <f t="shared" si="19"/>
        <v>8</v>
      </c>
      <c r="K92" s="265"/>
      <c r="L92" s="26"/>
      <c r="M92" s="60" t="s">
        <v>554</v>
      </c>
      <c r="N92" s="30" t="s">
        <v>505</v>
      </c>
      <c r="O92" s="115" t="s">
        <v>29</v>
      </c>
      <c r="P92" s="124" cm="1">
        <f t="array" ref="P92">IFERROR(_xlfn.IFS(O92="","",O92="FAIBLE",1,O92="NON EFFICACE",1,O92="NON EXISTANTE",1,O92="MOYENNE",2,O92="PARTIELLE",2,O92="FORT",4,O92="EFFICACE",4,O92="TRÈS FORT",12,O92="TRÈS EFFICACE",12,O92="NON CONCERNÉ",""),"")</f>
        <v>4</v>
      </c>
      <c r="Q92" s="131">
        <f t="shared" si="20"/>
        <v>2</v>
      </c>
      <c r="R92" s="193" t="s">
        <v>98</v>
      </c>
      <c r="S92" s="193"/>
      <c r="T92" s="193"/>
      <c r="U92" s="193"/>
      <c r="V92" s="193"/>
      <c r="W92" s="193"/>
      <c r="X92" s="193"/>
      <c r="Y92" s="193"/>
      <c r="Z92" s="193"/>
      <c r="AA92" s="193"/>
      <c r="AB92" s="193"/>
    </row>
    <row r="93" spans="1:32" ht="60" x14ac:dyDescent="0.25">
      <c r="A93" s="264"/>
      <c r="B93" s="120"/>
      <c r="C93" s="208"/>
      <c r="D93" s="28" t="s">
        <v>118</v>
      </c>
      <c r="E93" s="28"/>
      <c r="F93" s="28" t="s">
        <v>114</v>
      </c>
      <c r="G93" s="28" t="s">
        <v>533</v>
      </c>
      <c r="H93" s="70">
        <v>1</v>
      </c>
      <c r="I93" s="70">
        <v>8</v>
      </c>
      <c r="J93" s="70">
        <f t="shared" si="19"/>
        <v>8</v>
      </c>
      <c r="K93" s="265"/>
      <c r="L93" s="26"/>
      <c r="M93" s="60" t="s">
        <v>554</v>
      </c>
      <c r="N93" s="30" t="s">
        <v>505</v>
      </c>
      <c r="O93" s="115" t="s">
        <v>29</v>
      </c>
      <c r="P93" s="124" cm="1">
        <f t="array" ref="P93">IFERROR(_xlfn.IFS(O93="","",O93="FAIBLE",1,O93="NON EFFICACE",1,O93="NON EXISTANTE",1,O93="MOYENNE",2,O93="PARTIELLE",2,O93="FORT",4,O93="EFFICACE",4,O93="TRÈS FORT",12,O93="TRÈS EFFICACE",12,O93="NON CONCERNÉ",""),"")</f>
        <v>4</v>
      </c>
      <c r="Q93" s="131">
        <f t="shared" si="20"/>
        <v>2</v>
      </c>
      <c r="R93" s="193" t="s">
        <v>98</v>
      </c>
      <c r="S93" s="193"/>
      <c r="T93" s="193"/>
      <c r="U93" s="193"/>
      <c r="V93" s="193"/>
      <c r="W93" s="193"/>
      <c r="X93" s="193"/>
      <c r="Y93" s="193"/>
      <c r="Z93" s="193"/>
      <c r="AA93" s="193"/>
      <c r="AB93" s="193"/>
    </row>
    <row r="94" spans="1:32" ht="60" x14ac:dyDescent="0.25">
      <c r="A94" s="264"/>
      <c r="B94" s="120"/>
      <c r="C94" s="208"/>
      <c r="D94" s="28" t="s">
        <v>131</v>
      </c>
      <c r="E94" s="28"/>
      <c r="F94" s="28" t="s">
        <v>202</v>
      </c>
      <c r="G94" s="28" t="s">
        <v>535</v>
      </c>
      <c r="H94" s="70">
        <v>1</v>
      </c>
      <c r="I94" s="70">
        <v>8</v>
      </c>
      <c r="J94" s="70">
        <f t="shared" si="19"/>
        <v>8</v>
      </c>
      <c r="K94" s="265"/>
      <c r="L94" s="26"/>
      <c r="M94" s="60" t="s">
        <v>554</v>
      </c>
      <c r="N94" s="30" t="s">
        <v>505</v>
      </c>
      <c r="O94" s="115" t="s">
        <v>29</v>
      </c>
      <c r="P94" s="124" cm="1">
        <f t="array" ref="P94">IFERROR(_xlfn.IFS(O94="","",O94="FAIBLE",1,O94="NON EFFICACE",1,O94="NON EXISTANTE",1,O94="MOYENNE",2,O94="PARTIELLE",2,O94="FORT",4,O94="EFFICACE",4,O94="TRÈS FORT",12,O94="TRÈS EFFICACE",12,O94="NON CONCERNÉ",""),"")</f>
        <v>4</v>
      </c>
      <c r="Q94" s="131">
        <f t="shared" si="20"/>
        <v>2</v>
      </c>
      <c r="R94" s="193" t="s">
        <v>98</v>
      </c>
      <c r="S94" s="193"/>
      <c r="T94" s="193"/>
      <c r="U94" s="193"/>
      <c r="V94" s="193"/>
      <c r="W94" s="193"/>
      <c r="X94" s="193"/>
      <c r="Y94" s="193"/>
      <c r="Z94" s="193"/>
      <c r="AA94" s="193"/>
      <c r="AB94" s="193"/>
    </row>
    <row r="95" spans="1:32" ht="60" x14ac:dyDescent="0.25">
      <c r="A95" s="264"/>
      <c r="B95" s="120"/>
      <c r="C95" s="208"/>
      <c r="D95" s="28" t="s">
        <v>203</v>
      </c>
      <c r="E95" s="28"/>
      <c r="F95" s="28" t="s">
        <v>122</v>
      </c>
      <c r="G95" s="28" t="s">
        <v>536</v>
      </c>
      <c r="H95" s="70">
        <v>1</v>
      </c>
      <c r="I95" s="70">
        <v>8</v>
      </c>
      <c r="J95" s="70">
        <f t="shared" si="19"/>
        <v>8</v>
      </c>
      <c r="K95" s="265"/>
      <c r="L95" s="26"/>
      <c r="M95" s="60" t="s">
        <v>554</v>
      </c>
      <c r="N95" s="30" t="s">
        <v>505</v>
      </c>
      <c r="O95" s="115" t="s">
        <v>29</v>
      </c>
      <c r="P95" s="124" cm="1">
        <f t="array" ref="P95">IFERROR(_xlfn.IFS(O95="","",O95="FAIBLE",1,O95="NON EFFICACE",1,O95="NON EXISTANTE",1,O95="MOYENNE",2,O95="PARTIELLE",2,O95="FORT",4,O95="EFFICACE",4,O95="TRÈS FORT",12,O95="TRÈS EFFICACE",12,O95="NON CONCERNÉ",""),"")</f>
        <v>4</v>
      </c>
      <c r="Q95" s="131">
        <f t="shared" si="20"/>
        <v>2</v>
      </c>
      <c r="R95" s="193" t="s">
        <v>98</v>
      </c>
      <c r="S95" s="193"/>
      <c r="T95" s="193"/>
      <c r="U95" s="193"/>
      <c r="V95" s="193"/>
      <c r="W95" s="193"/>
      <c r="X95" s="193"/>
      <c r="Y95" s="193"/>
      <c r="Z95" s="193"/>
      <c r="AA95" s="193"/>
      <c r="AB95" s="193"/>
    </row>
    <row r="97" spans="1:28" ht="60" x14ac:dyDescent="0.25">
      <c r="A97" s="272" t="s">
        <v>611</v>
      </c>
      <c r="B97" s="120"/>
      <c r="C97" s="208" t="s">
        <v>40</v>
      </c>
      <c r="D97" s="28" t="s">
        <v>176</v>
      </c>
      <c r="E97" s="28"/>
      <c r="F97" s="28" t="s">
        <v>106</v>
      </c>
      <c r="G97" s="28" t="s">
        <v>177</v>
      </c>
      <c r="H97" s="70">
        <v>1</v>
      </c>
      <c r="I97" s="70">
        <v>8</v>
      </c>
      <c r="J97" s="70">
        <f t="shared" ref="J97:J102" si="21">I97*H97</f>
        <v>8</v>
      </c>
      <c r="K97" s="265" t="s">
        <v>502</v>
      </c>
      <c r="L97" s="26"/>
      <c r="M97" s="60" t="s">
        <v>554</v>
      </c>
      <c r="N97" s="30" t="s">
        <v>505</v>
      </c>
      <c r="O97" s="115" t="s">
        <v>29</v>
      </c>
      <c r="P97" s="124" cm="1">
        <f t="array" ref="P97">IFERROR(_xlfn.IFS(O97="","",O97="FAIBLE",1,O97="NON EFFICACE",1,O97="NON EXISTANTE",1,O97="MOYENNE",2,O97="PARTIELLE",2,O97="FORT",4,O97="EFFICACE",4,O97="TRÈS FORT",12,O97="TRÈS EFFICACE",12,O97="NON CONCERNÉ",""),"")</f>
        <v>4</v>
      </c>
      <c r="Q97" s="131">
        <f t="shared" ref="Q97:Q102" si="22">IFERROR(ROUND(J97/P97,0),"")</f>
        <v>2</v>
      </c>
      <c r="R97" s="193" t="s">
        <v>98</v>
      </c>
      <c r="S97" s="193"/>
      <c r="T97" s="193"/>
      <c r="U97" s="193"/>
      <c r="V97" s="193"/>
      <c r="W97" s="193"/>
      <c r="X97" s="193"/>
      <c r="Y97" s="193"/>
      <c r="Z97" s="193"/>
      <c r="AA97" s="193"/>
      <c r="AB97" s="193"/>
    </row>
    <row r="98" spans="1:28" ht="60" x14ac:dyDescent="0.25">
      <c r="A98" s="264"/>
      <c r="B98" s="120"/>
      <c r="C98" s="208"/>
      <c r="D98" s="28" t="s">
        <v>131</v>
      </c>
      <c r="E98" s="28"/>
      <c r="F98" s="28" t="s">
        <v>133</v>
      </c>
      <c r="G98" s="28" t="s">
        <v>532</v>
      </c>
      <c r="H98" s="70">
        <v>1</v>
      </c>
      <c r="I98" s="70">
        <v>8</v>
      </c>
      <c r="J98" s="70">
        <f t="shared" si="21"/>
        <v>8</v>
      </c>
      <c r="K98" s="265"/>
      <c r="L98" s="26"/>
      <c r="M98" s="60" t="s">
        <v>554</v>
      </c>
      <c r="N98" s="30" t="s">
        <v>505</v>
      </c>
      <c r="O98" s="115" t="s">
        <v>29</v>
      </c>
      <c r="P98" s="124" cm="1">
        <f t="array" ref="P98">IFERROR(_xlfn.IFS(O98="","",O98="FAIBLE",1,O98="NON EFFICACE",1,O98="NON EXISTANTE",1,O98="MOYENNE",2,O98="PARTIELLE",2,O98="FORT",4,O98="EFFICACE",4,O98="TRÈS FORT",12,O98="TRÈS EFFICACE",12,O98="NON CONCERNÉ",""),"")</f>
        <v>4</v>
      </c>
      <c r="Q98" s="131">
        <f t="shared" si="22"/>
        <v>2</v>
      </c>
      <c r="R98" s="193" t="s">
        <v>98</v>
      </c>
      <c r="S98" s="193"/>
      <c r="T98" s="193"/>
      <c r="U98" s="193"/>
      <c r="V98" s="193"/>
      <c r="W98" s="193"/>
      <c r="X98" s="193"/>
      <c r="Y98" s="193"/>
      <c r="Z98" s="193"/>
      <c r="AA98" s="193"/>
      <c r="AB98" s="193"/>
    </row>
    <row r="99" spans="1:28" ht="60" x14ac:dyDescent="0.25">
      <c r="A99" s="264"/>
      <c r="B99" s="120"/>
      <c r="C99" s="208"/>
      <c r="D99" s="28" t="s">
        <v>118</v>
      </c>
      <c r="E99" s="28"/>
      <c r="F99" s="28" t="s">
        <v>122</v>
      </c>
      <c r="G99" s="28" t="s">
        <v>198</v>
      </c>
      <c r="H99" s="70">
        <v>1</v>
      </c>
      <c r="I99" s="70">
        <v>8</v>
      </c>
      <c r="J99" s="70">
        <f t="shared" si="21"/>
        <v>8</v>
      </c>
      <c r="K99" s="265"/>
      <c r="L99" s="26"/>
      <c r="M99" s="60" t="s">
        <v>554</v>
      </c>
      <c r="N99" s="30" t="s">
        <v>505</v>
      </c>
      <c r="O99" s="115" t="s">
        <v>29</v>
      </c>
      <c r="P99" s="124" cm="1">
        <f t="array" ref="P99">IFERROR(_xlfn.IFS(O99="","",O99="FAIBLE",1,O99="NON EFFICACE",1,O99="NON EXISTANTE",1,O99="MOYENNE",2,O99="PARTIELLE",2,O99="FORT",4,O99="EFFICACE",4,O99="TRÈS FORT",12,O99="TRÈS EFFICACE",12,O99="NON CONCERNÉ",""),"")</f>
        <v>4</v>
      </c>
      <c r="Q99" s="131">
        <f t="shared" si="22"/>
        <v>2</v>
      </c>
      <c r="R99" s="193" t="s">
        <v>98</v>
      </c>
      <c r="S99" s="193"/>
      <c r="T99" s="193"/>
      <c r="U99" s="193"/>
      <c r="V99" s="193"/>
      <c r="W99" s="193"/>
      <c r="X99" s="193"/>
      <c r="Y99" s="193"/>
      <c r="Z99" s="193"/>
      <c r="AA99" s="193"/>
      <c r="AB99" s="193"/>
    </row>
    <row r="100" spans="1:28" ht="60" x14ac:dyDescent="0.25">
      <c r="A100" s="264"/>
      <c r="B100" s="120"/>
      <c r="C100" s="208"/>
      <c r="D100" s="28" t="s">
        <v>118</v>
      </c>
      <c r="E100" s="28"/>
      <c r="F100" s="28" t="s">
        <v>114</v>
      </c>
      <c r="G100" s="28" t="s">
        <v>533</v>
      </c>
      <c r="H100" s="70">
        <v>1</v>
      </c>
      <c r="I100" s="70">
        <v>8</v>
      </c>
      <c r="J100" s="70">
        <f t="shared" si="21"/>
        <v>8</v>
      </c>
      <c r="K100" s="265"/>
      <c r="L100" s="26"/>
      <c r="M100" s="60" t="s">
        <v>554</v>
      </c>
      <c r="N100" s="30" t="s">
        <v>505</v>
      </c>
      <c r="O100" s="115" t="s">
        <v>29</v>
      </c>
      <c r="P100" s="124" cm="1">
        <f t="array" ref="P100">IFERROR(_xlfn.IFS(O100="","",O100="FAIBLE",1,O100="NON EFFICACE",1,O100="NON EXISTANTE",1,O100="MOYENNE",2,O100="PARTIELLE",2,O100="FORT",4,O100="EFFICACE",4,O100="TRÈS FORT",12,O100="TRÈS EFFICACE",12,O100="NON CONCERNÉ",""),"")</f>
        <v>4</v>
      </c>
      <c r="Q100" s="131">
        <f t="shared" si="22"/>
        <v>2</v>
      </c>
      <c r="R100" s="193" t="s">
        <v>98</v>
      </c>
      <c r="S100" s="193"/>
      <c r="T100" s="193"/>
      <c r="U100" s="193"/>
      <c r="V100" s="193"/>
      <c r="W100" s="193"/>
      <c r="X100" s="193"/>
      <c r="Y100" s="193"/>
      <c r="Z100" s="193"/>
      <c r="AA100" s="193"/>
      <c r="AB100" s="193"/>
    </row>
    <row r="101" spans="1:28" ht="60" x14ac:dyDescent="0.25">
      <c r="A101" s="264"/>
      <c r="B101" s="120"/>
      <c r="C101" s="208"/>
      <c r="D101" s="28" t="s">
        <v>131</v>
      </c>
      <c r="E101" s="28"/>
      <c r="F101" s="28" t="s">
        <v>202</v>
      </c>
      <c r="G101" s="28" t="s">
        <v>535</v>
      </c>
      <c r="H101" s="70">
        <v>1</v>
      </c>
      <c r="I101" s="70">
        <v>8</v>
      </c>
      <c r="J101" s="70">
        <f t="shared" si="21"/>
        <v>8</v>
      </c>
      <c r="K101" s="265"/>
      <c r="L101" s="26"/>
      <c r="M101" s="60" t="s">
        <v>554</v>
      </c>
      <c r="N101" s="30" t="s">
        <v>505</v>
      </c>
      <c r="O101" s="115" t="s">
        <v>29</v>
      </c>
      <c r="P101" s="124" cm="1">
        <f t="array" ref="P101">IFERROR(_xlfn.IFS(O101="","",O101="FAIBLE",1,O101="NON EFFICACE",1,O101="NON EXISTANTE",1,O101="MOYENNE",2,O101="PARTIELLE",2,O101="FORT",4,O101="EFFICACE",4,O101="TRÈS FORT",12,O101="TRÈS EFFICACE",12,O101="NON CONCERNÉ",""),"")</f>
        <v>4</v>
      </c>
      <c r="Q101" s="131">
        <f t="shared" si="22"/>
        <v>2</v>
      </c>
      <c r="R101" s="193" t="s">
        <v>98</v>
      </c>
      <c r="S101" s="193"/>
      <c r="T101" s="193"/>
      <c r="U101" s="193"/>
      <c r="V101" s="193"/>
      <c r="W101" s="193"/>
      <c r="X101" s="193"/>
      <c r="Y101" s="193"/>
      <c r="Z101" s="193"/>
      <c r="AA101" s="193"/>
      <c r="AB101" s="193"/>
    </row>
    <row r="102" spans="1:28" ht="60" x14ac:dyDescent="0.25">
      <c r="A102" s="264"/>
      <c r="B102" s="120"/>
      <c r="C102" s="208"/>
      <c r="D102" s="28" t="s">
        <v>203</v>
      </c>
      <c r="E102" s="28"/>
      <c r="F102" s="28" t="s">
        <v>122</v>
      </c>
      <c r="G102" s="28" t="s">
        <v>536</v>
      </c>
      <c r="H102" s="70">
        <v>1</v>
      </c>
      <c r="I102" s="70">
        <v>8</v>
      </c>
      <c r="J102" s="70">
        <f t="shared" si="21"/>
        <v>8</v>
      </c>
      <c r="K102" s="265"/>
      <c r="L102" s="26"/>
      <c r="M102" s="60" t="s">
        <v>554</v>
      </c>
      <c r="N102" s="30" t="s">
        <v>505</v>
      </c>
      <c r="O102" s="115" t="s">
        <v>29</v>
      </c>
      <c r="P102" s="124" cm="1">
        <f t="array" ref="P102">IFERROR(_xlfn.IFS(O102="","",O102="FAIBLE",1,O102="NON EFFICACE",1,O102="NON EXISTANTE",1,O102="MOYENNE",2,O102="PARTIELLE",2,O102="FORT",4,O102="EFFICACE",4,O102="TRÈS FORT",12,O102="TRÈS EFFICACE",12,O102="NON CONCERNÉ",""),"")</f>
        <v>4</v>
      </c>
      <c r="Q102" s="131">
        <f t="shared" si="22"/>
        <v>2</v>
      </c>
      <c r="R102" s="193" t="s">
        <v>98</v>
      </c>
      <c r="S102" s="193"/>
      <c r="T102" s="193"/>
      <c r="U102" s="193"/>
      <c r="V102" s="193"/>
      <c r="W102" s="193"/>
      <c r="X102" s="193"/>
      <c r="Y102" s="193"/>
      <c r="Z102" s="193"/>
      <c r="AA102" s="193"/>
      <c r="AB102" s="193"/>
    </row>
    <row r="104" spans="1:28" ht="60" x14ac:dyDescent="0.25">
      <c r="A104" s="272" t="s">
        <v>612</v>
      </c>
      <c r="B104" s="120"/>
      <c r="C104" s="251" t="s">
        <v>40</v>
      </c>
      <c r="D104" s="28" t="s">
        <v>176</v>
      </c>
      <c r="E104" s="28"/>
      <c r="F104" s="28" t="s">
        <v>106</v>
      </c>
      <c r="G104" s="28" t="s">
        <v>177</v>
      </c>
      <c r="H104" s="70">
        <v>1</v>
      </c>
      <c r="I104" s="70">
        <v>8</v>
      </c>
      <c r="J104" s="70">
        <f t="shared" ref="J104:J109" si="23">I104*H104</f>
        <v>8</v>
      </c>
      <c r="K104" s="265" t="s">
        <v>502</v>
      </c>
      <c r="L104" s="26"/>
      <c r="M104" s="60" t="s">
        <v>554</v>
      </c>
      <c r="N104" s="30" t="s">
        <v>505</v>
      </c>
      <c r="O104" s="115" t="s">
        <v>29</v>
      </c>
      <c r="P104" s="124" cm="1">
        <f t="array" ref="P104">IFERROR(_xlfn.IFS(O104="","",O104="FAIBLE",1,O104="NON EFFICACE",1,O104="NON EXISTANTE",1,O104="MOYENNE",2,O104="PARTIELLE",2,O104="FORT",4,O104="EFFICACE",4,O104="TRÈS FORT",12,O104="TRÈS EFFICACE",12,O104="NON CONCERNÉ",""),"")</f>
        <v>4</v>
      </c>
      <c r="Q104" s="131">
        <f t="shared" ref="Q104:Q109" si="24">IFERROR(ROUND(J104/P104,0),"")</f>
        <v>2</v>
      </c>
      <c r="R104" s="193" t="s">
        <v>98</v>
      </c>
      <c r="S104" s="193"/>
      <c r="T104" s="193"/>
      <c r="U104" s="193"/>
      <c r="V104" s="193"/>
      <c r="W104" s="193"/>
      <c r="X104" s="193"/>
      <c r="Y104" s="193"/>
      <c r="Z104" s="193"/>
      <c r="AA104" s="193"/>
      <c r="AB104" s="193"/>
    </row>
    <row r="105" spans="1:28" ht="60" x14ac:dyDescent="0.25">
      <c r="A105" s="264"/>
      <c r="B105" s="120"/>
      <c r="C105" s="252"/>
      <c r="D105" s="28" t="s">
        <v>131</v>
      </c>
      <c r="E105" s="28"/>
      <c r="F105" s="28" t="s">
        <v>133</v>
      </c>
      <c r="G105" s="28" t="s">
        <v>532</v>
      </c>
      <c r="H105" s="70">
        <v>1</v>
      </c>
      <c r="I105" s="70">
        <v>8</v>
      </c>
      <c r="J105" s="70">
        <f t="shared" si="23"/>
        <v>8</v>
      </c>
      <c r="K105" s="265"/>
      <c r="L105" s="26"/>
      <c r="M105" s="60" t="s">
        <v>554</v>
      </c>
      <c r="N105" s="30" t="s">
        <v>505</v>
      </c>
      <c r="O105" s="115" t="s">
        <v>29</v>
      </c>
      <c r="P105" s="124" cm="1">
        <f t="array" ref="P105">IFERROR(_xlfn.IFS(O105="","",O105="FAIBLE",1,O105="NON EFFICACE",1,O105="NON EXISTANTE",1,O105="MOYENNE",2,O105="PARTIELLE",2,O105="FORT",4,O105="EFFICACE",4,O105="TRÈS FORT",12,O105="TRÈS EFFICACE",12,O105="NON CONCERNÉ",""),"")</f>
        <v>4</v>
      </c>
      <c r="Q105" s="131">
        <f t="shared" si="24"/>
        <v>2</v>
      </c>
      <c r="R105" s="193" t="s">
        <v>98</v>
      </c>
      <c r="S105" s="193"/>
      <c r="T105" s="193"/>
      <c r="U105" s="193"/>
      <c r="V105" s="193"/>
      <c r="W105" s="193"/>
      <c r="X105" s="193"/>
      <c r="Y105" s="193"/>
      <c r="Z105" s="193"/>
      <c r="AA105" s="193"/>
      <c r="AB105" s="193"/>
    </row>
    <row r="106" spans="1:28" ht="60" x14ac:dyDescent="0.25">
      <c r="A106" s="264"/>
      <c r="B106" s="120"/>
      <c r="C106" s="252"/>
      <c r="D106" s="28" t="s">
        <v>118</v>
      </c>
      <c r="E106" s="28"/>
      <c r="F106" s="28" t="s">
        <v>122</v>
      </c>
      <c r="G106" s="28" t="s">
        <v>198</v>
      </c>
      <c r="H106" s="70">
        <v>1</v>
      </c>
      <c r="I106" s="70">
        <v>8</v>
      </c>
      <c r="J106" s="70">
        <f t="shared" si="23"/>
        <v>8</v>
      </c>
      <c r="K106" s="265"/>
      <c r="L106" s="26"/>
      <c r="M106" s="60" t="s">
        <v>554</v>
      </c>
      <c r="N106" s="30" t="s">
        <v>505</v>
      </c>
      <c r="O106" s="115" t="s">
        <v>29</v>
      </c>
      <c r="P106" s="124" cm="1">
        <f t="array" ref="P106">IFERROR(_xlfn.IFS(O106="","",O106="FAIBLE",1,O106="NON EFFICACE",1,O106="NON EXISTANTE",1,O106="MOYENNE",2,O106="PARTIELLE",2,O106="FORT",4,O106="EFFICACE",4,O106="TRÈS FORT",12,O106="TRÈS EFFICACE",12,O106="NON CONCERNÉ",""),"")</f>
        <v>4</v>
      </c>
      <c r="Q106" s="131">
        <f t="shared" si="24"/>
        <v>2</v>
      </c>
      <c r="R106" s="193" t="s">
        <v>98</v>
      </c>
      <c r="S106" s="193"/>
      <c r="T106" s="193"/>
      <c r="U106" s="193"/>
      <c r="V106" s="193"/>
      <c r="W106" s="193"/>
      <c r="X106" s="193"/>
      <c r="Y106" s="193"/>
      <c r="Z106" s="193"/>
      <c r="AA106" s="193"/>
      <c r="AB106" s="193"/>
    </row>
    <row r="107" spans="1:28" ht="60" x14ac:dyDescent="0.25">
      <c r="A107" s="264"/>
      <c r="B107" s="120"/>
      <c r="C107" s="252"/>
      <c r="D107" s="28" t="s">
        <v>118</v>
      </c>
      <c r="E107" s="28"/>
      <c r="F107" s="28" t="s">
        <v>114</v>
      </c>
      <c r="G107" s="28" t="s">
        <v>533</v>
      </c>
      <c r="H107" s="70">
        <v>1</v>
      </c>
      <c r="I107" s="70">
        <v>8</v>
      </c>
      <c r="J107" s="70">
        <f t="shared" si="23"/>
        <v>8</v>
      </c>
      <c r="K107" s="265"/>
      <c r="L107" s="26"/>
      <c r="M107" s="60" t="s">
        <v>554</v>
      </c>
      <c r="N107" s="30" t="s">
        <v>505</v>
      </c>
      <c r="O107" s="115" t="s">
        <v>29</v>
      </c>
      <c r="P107" s="124" cm="1">
        <f t="array" ref="P107">IFERROR(_xlfn.IFS(O107="","",O107="FAIBLE",1,O107="NON EFFICACE",1,O107="NON EXISTANTE",1,O107="MOYENNE",2,O107="PARTIELLE",2,O107="FORT",4,O107="EFFICACE",4,O107="TRÈS FORT",12,O107="TRÈS EFFICACE",12,O107="NON CONCERNÉ",""),"")</f>
        <v>4</v>
      </c>
      <c r="Q107" s="131">
        <f t="shared" si="24"/>
        <v>2</v>
      </c>
      <c r="R107" s="193" t="s">
        <v>98</v>
      </c>
      <c r="S107" s="193"/>
      <c r="T107" s="193"/>
      <c r="U107" s="193"/>
      <c r="V107" s="193"/>
      <c r="W107" s="193"/>
      <c r="X107" s="193"/>
      <c r="Y107" s="193"/>
      <c r="Z107" s="193"/>
      <c r="AA107" s="193"/>
      <c r="AB107" s="193"/>
    </row>
    <row r="108" spans="1:28" ht="60" x14ac:dyDescent="0.25">
      <c r="A108" s="264"/>
      <c r="B108" s="120"/>
      <c r="C108" s="252"/>
      <c r="D108" s="28" t="s">
        <v>131</v>
      </c>
      <c r="E108" s="28"/>
      <c r="F108" s="28" t="s">
        <v>202</v>
      </c>
      <c r="G108" s="28" t="s">
        <v>535</v>
      </c>
      <c r="H108" s="70">
        <v>1</v>
      </c>
      <c r="I108" s="70">
        <v>8</v>
      </c>
      <c r="J108" s="70">
        <f t="shared" si="23"/>
        <v>8</v>
      </c>
      <c r="K108" s="265"/>
      <c r="L108" s="26"/>
      <c r="M108" s="60" t="s">
        <v>554</v>
      </c>
      <c r="N108" s="30" t="s">
        <v>505</v>
      </c>
      <c r="O108" s="115" t="s">
        <v>29</v>
      </c>
      <c r="P108" s="124" cm="1">
        <f t="array" ref="P108">IFERROR(_xlfn.IFS(O108="","",O108="FAIBLE",1,O108="NON EFFICACE",1,O108="NON EXISTANTE",1,O108="MOYENNE",2,O108="PARTIELLE",2,O108="FORT",4,O108="EFFICACE",4,O108="TRÈS FORT",12,O108="TRÈS EFFICACE",12,O108="NON CONCERNÉ",""),"")</f>
        <v>4</v>
      </c>
      <c r="Q108" s="131">
        <f t="shared" si="24"/>
        <v>2</v>
      </c>
      <c r="R108" s="193" t="s">
        <v>98</v>
      </c>
      <c r="S108" s="193"/>
      <c r="T108" s="193"/>
      <c r="U108" s="193"/>
      <c r="V108" s="193"/>
      <c r="W108" s="193"/>
      <c r="X108" s="193"/>
      <c r="Y108" s="193"/>
      <c r="Z108" s="193"/>
      <c r="AA108" s="193"/>
      <c r="AB108" s="193"/>
    </row>
    <row r="109" spans="1:28" ht="60" x14ac:dyDescent="0.25">
      <c r="A109" s="264"/>
      <c r="B109" s="120"/>
      <c r="C109" s="273"/>
      <c r="D109" s="28" t="s">
        <v>203</v>
      </c>
      <c r="E109" s="28"/>
      <c r="F109" s="28" t="s">
        <v>122</v>
      </c>
      <c r="G109" s="28" t="s">
        <v>536</v>
      </c>
      <c r="H109" s="70">
        <v>1</v>
      </c>
      <c r="I109" s="70">
        <v>8</v>
      </c>
      <c r="J109" s="70">
        <f t="shared" si="23"/>
        <v>8</v>
      </c>
      <c r="K109" s="265"/>
      <c r="L109" s="26"/>
      <c r="M109" s="60" t="s">
        <v>554</v>
      </c>
      <c r="N109" s="30" t="s">
        <v>505</v>
      </c>
      <c r="O109" s="115" t="s">
        <v>29</v>
      </c>
      <c r="P109" s="124" cm="1">
        <f t="array" ref="P109">IFERROR(_xlfn.IFS(O109="","",O109="FAIBLE",1,O109="NON EFFICACE",1,O109="NON EXISTANTE",1,O109="MOYENNE",2,O109="PARTIELLE",2,O109="FORT",4,O109="EFFICACE",4,O109="TRÈS FORT",12,O109="TRÈS EFFICACE",12,O109="NON CONCERNÉ",""),"")</f>
        <v>4</v>
      </c>
      <c r="Q109" s="131">
        <f t="shared" si="24"/>
        <v>2</v>
      </c>
      <c r="R109" s="193" t="s">
        <v>98</v>
      </c>
      <c r="S109" s="193"/>
      <c r="T109" s="193"/>
      <c r="U109" s="193"/>
      <c r="V109" s="193"/>
      <c r="W109" s="193"/>
      <c r="X109" s="193"/>
      <c r="Y109" s="193"/>
      <c r="Z109" s="193"/>
      <c r="AA109" s="193"/>
      <c r="AB109" s="193"/>
    </row>
    <row r="111" spans="1:28" ht="60" x14ac:dyDescent="0.25">
      <c r="A111" s="272" t="s">
        <v>613</v>
      </c>
      <c r="B111" s="120"/>
      <c r="C111" s="208" t="s">
        <v>40</v>
      </c>
      <c r="D111" s="28" t="s">
        <v>176</v>
      </c>
      <c r="E111" s="28"/>
      <c r="F111" s="28" t="s">
        <v>106</v>
      </c>
      <c r="G111" s="28" t="s">
        <v>177</v>
      </c>
      <c r="H111" s="70">
        <v>1</v>
      </c>
      <c r="I111" s="70">
        <v>8</v>
      </c>
      <c r="J111" s="70">
        <f t="shared" ref="J111:J116" si="25">I111*H111</f>
        <v>8</v>
      </c>
      <c r="K111" s="265" t="s">
        <v>502</v>
      </c>
      <c r="L111" s="26"/>
      <c r="M111" s="60" t="s">
        <v>554</v>
      </c>
      <c r="N111" s="30" t="s">
        <v>505</v>
      </c>
      <c r="O111" s="115" t="s">
        <v>29</v>
      </c>
      <c r="P111" s="124" cm="1">
        <f t="array" ref="P111">IFERROR(_xlfn.IFS(O111="","",O111="FAIBLE",1,O111="NON EFFICACE",1,O111="NON EXISTANTE",1,O111="MOYENNE",2,O111="PARTIELLE",2,O111="FORT",4,O111="EFFICACE",4,O111="TRÈS FORT",12,O111="TRÈS EFFICACE",12,O111="NON CONCERNÉ",""),"")</f>
        <v>4</v>
      </c>
      <c r="Q111" s="131">
        <f t="shared" ref="Q111:Q116" si="26">IFERROR(ROUND(J111/P111,0),"")</f>
        <v>2</v>
      </c>
      <c r="R111" s="193" t="s">
        <v>98</v>
      </c>
      <c r="S111" s="193"/>
      <c r="T111" s="193"/>
      <c r="U111" s="193"/>
      <c r="V111" s="193"/>
      <c r="W111" s="193"/>
      <c r="X111" s="193"/>
      <c r="Y111" s="193"/>
      <c r="Z111" s="193"/>
      <c r="AA111" s="193"/>
      <c r="AB111" s="193"/>
    </row>
    <row r="112" spans="1:28" ht="60" x14ac:dyDescent="0.25">
      <c r="A112" s="264"/>
      <c r="B112" s="120"/>
      <c r="C112" s="208"/>
      <c r="D112" s="28" t="s">
        <v>131</v>
      </c>
      <c r="E112" s="28"/>
      <c r="F112" s="28" t="s">
        <v>133</v>
      </c>
      <c r="G112" s="28" t="s">
        <v>532</v>
      </c>
      <c r="H112" s="70">
        <v>1</v>
      </c>
      <c r="I112" s="70">
        <v>8</v>
      </c>
      <c r="J112" s="70">
        <f t="shared" si="25"/>
        <v>8</v>
      </c>
      <c r="K112" s="265"/>
      <c r="L112" s="26"/>
      <c r="M112" s="60" t="s">
        <v>554</v>
      </c>
      <c r="N112" s="30" t="s">
        <v>505</v>
      </c>
      <c r="O112" s="115" t="s">
        <v>29</v>
      </c>
      <c r="P112" s="124" cm="1">
        <f t="array" ref="P112">IFERROR(_xlfn.IFS(O112="","",O112="FAIBLE",1,O112="NON EFFICACE",1,O112="NON EXISTANTE",1,O112="MOYENNE",2,O112="PARTIELLE",2,O112="FORT",4,O112="EFFICACE",4,O112="TRÈS FORT",12,O112="TRÈS EFFICACE",12,O112="NON CONCERNÉ",""),"")</f>
        <v>4</v>
      </c>
      <c r="Q112" s="131">
        <f t="shared" si="26"/>
        <v>2</v>
      </c>
      <c r="R112" s="193" t="s">
        <v>98</v>
      </c>
      <c r="S112" s="193"/>
      <c r="T112" s="193"/>
      <c r="U112" s="193"/>
      <c r="V112" s="193"/>
      <c r="W112" s="193"/>
      <c r="X112" s="193"/>
      <c r="Y112" s="193"/>
      <c r="Z112" s="193"/>
      <c r="AA112" s="193"/>
      <c r="AB112" s="193"/>
    </row>
    <row r="113" spans="1:28" ht="60" x14ac:dyDescent="0.25">
      <c r="A113" s="264"/>
      <c r="B113" s="120"/>
      <c r="C113" s="208"/>
      <c r="D113" s="28" t="s">
        <v>118</v>
      </c>
      <c r="E113" s="28"/>
      <c r="F113" s="28" t="s">
        <v>122</v>
      </c>
      <c r="G113" s="28" t="s">
        <v>198</v>
      </c>
      <c r="H113" s="70">
        <v>1</v>
      </c>
      <c r="I113" s="70">
        <v>8</v>
      </c>
      <c r="J113" s="70">
        <f t="shared" si="25"/>
        <v>8</v>
      </c>
      <c r="K113" s="265"/>
      <c r="L113" s="26"/>
      <c r="M113" s="60" t="s">
        <v>554</v>
      </c>
      <c r="N113" s="30" t="s">
        <v>505</v>
      </c>
      <c r="O113" s="115" t="s">
        <v>29</v>
      </c>
      <c r="P113" s="124" cm="1">
        <f t="array" ref="P113">IFERROR(_xlfn.IFS(O113="","",O113="FAIBLE",1,O113="NON EFFICACE",1,O113="NON EXISTANTE",1,O113="MOYENNE",2,O113="PARTIELLE",2,O113="FORT",4,O113="EFFICACE",4,O113="TRÈS FORT",12,O113="TRÈS EFFICACE",12,O113="NON CONCERNÉ",""),"")</f>
        <v>4</v>
      </c>
      <c r="Q113" s="131">
        <f t="shared" si="26"/>
        <v>2</v>
      </c>
      <c r="R113" s="193" t="s">
        <v>98</v>
      </c>
      <c r="S113" s="193"/>
      <c r="T113" s="193"/>
      <c r="U113" s="193"/>
      <c r="V113" s="193"/>
      <c r="W113" s="193"/>
      <c r="X113" s="193"/>
      <c r="Y113" s="193"/>
      <c r="Z113" s="193"/>
      <c r="AA113" s="193"/>
      <c r="AB113" s="193"/>
    </row>
    <row r="114" spans="1:28" ht="60" x14ac:dyDescent="0.25">
      <c r="A114" s="264"/>
      <c r="B114" s="120"/>
      <c r="C114" s="208"/>
      <c r="D114" s="28" t="s">
        <v>118</v>
      </c>
      <c r="E114" s="28"/>
      <c r="F114" s="28" t="s">
        <v>114</v>
      </c>
      <c r="G114" s="28" t="s">
        <v>533</v>
      </c>
      <c r="H114" s="70">
        <v>1</v>
      </c>
      <c r="I114" s="70">
        <v>8</v>
      </c>
      <c r="J114" s="70">
        <f t="shared" si="25"/>
        <v>8</v>
      </c>
      <c r="K114" s="265"/>
      <c r="L114" s="26"/>
      <c r="M114" s="60" t="s">
        <v>554</v>
      </c>
      <c r="N114" s="30" t="s">
        <v>505</v>
      </c>
      <c r="O114" s="115" t="s">
        <v>29</v>
      </c>
      <c r="P114" s="124" cm="1">
        <f t="array" ref="P114">IFERROR(_xlfn.IFS(O114="","",O114="FAIBLE",1,O114="NON EFFICACE",1,O114="NON EXISTANTE",1,O114="MOYENNE",2,O114="PARTIELLE",2,O114="FORT",4,O114="EFFICACE",4,O114="TRÈS FORT",12,O114="TRÈS EFFICACE",12,O114="NON CONCERNÉ",""),"")</f>
        <v>4</v>
      </c>
      <c r="Q114" s="131">
        <f t="shared" si="26"/>
        <v>2</v>
      </c>
      <c r="R114" s="193" t="s">
        <v>98</v>
      </c>
      <c r="S114" s="193"/>
      <c r="T114" s="193"/>
      <c r="U114" s="193"/>
      <c r="V114" s="193"/>
      <c r="W114" s="193"/>
      <c r="X114" s="193"/>
      <c r="Y114" s="193"/>
      <c r="Z114" s="193"/>
      <c r="AA114" s="193"/>
      <c r="AB114" s="193"/>
    </row>
    <row r="115" spans="1:28" ht="60" x14ac:dyDescent="0.25">
      <c r="A115" s="264"/>
      <c r="B115" s="120"/>
      <c r="C115" s="208"/>
      <c r="D115" s="28" t="s">
        <v>131</v>
      </c>
      <c r="E115" s="28"/>
      <c r="F115" s="28" t="s">
        <v>202</v>
      </c>
      <c r="G115" s="28" t="s">
        <v>535</v>
      </c>
      <c r="H115" s="70">
        <v>1</v>
      </c>
      <c r="I115" s="70">
        <v>8</v>
      </c>
      <c r="J115" s="70">
        <f t="shared" si="25"/>
        <v>8</v>
      </c>
      <c r="K115" s="265"/>
      <c r="L115" s="26"/>
      <c r="M115" s="60" t="s">
        <v>554</v>
      </c>
      <c r="N115" s="30" t="s">
        <v>505</v>
      </c>
      <c r="O115" s="115" t="s">
        <v>29</v>
      </c>
      <c r="P115" s="124" cm="1">
        <f t="array" ref="P115">IFERROR(_xlfn.IFS(O115="","",O115="FAIBLE",1,O115="NON EFFICACE",1,O115="NON EXISTANTE",1,O115="MOYENNE",2,O115="PARTIELLE",2,O115="FORT",4,O115="EFFICACE",4,O115="TRÈS FORT",12,O115="TRÈS EFFICACE",12,O115="NON CONCERNÉ",""),"")</f>
        <v>4</v>
      </c>
      <c r="Q115" s="131">
        <f t="shared" si="26"/>
        <v>2</v>
      </c>
      <c r="R115" s="193" t="s">
        <v>98</v>
      </c>
      <c r="S115" s="193"/>
      <c r="T115" s="193"/>
      <c r="U115" s="193"/>
      <c r="V115" s="193"/>
      <c r="W115" s="193"/>
      <c r="X115" s="193"/>
      <c r="Y115" s="193"/>
      <c r="Z115" s="193"/>
      <c r="AA115" s="193"/>
      <c r="AB115" s="193"/>
    </row>
    <row r="116" spans="1:28" ht="60" x14ac:dyDescent="0.25">
      <c r="A116" s="264"/>
      <c r="B116" s="120"/>
      <c r="C116" s="208"/>
      <c r="D116" s="28" t="s">
        <v>203</v>
      </c>
      <c r="E116" s="28"/>
      <c r="F116" s="28" t="s">
        <v>122</v>
      </c>
      <c r="G116" s="28" t="s">
        <v>536</v>
      </c>
      <c r="H116" s="70">
        <v>1</v>
      </c>
      <c r="I116" s="70">
        <v>8</v>
      </c>
      <c r="J116" s="70">
        <f t="shared" si="25"/>
        <v>8</v>
      </c>
      <c r="K116" s="265"/>
      <c r="L116" s="26"/>
      <c r="M116" s="60" t="s">
        <v>554</v>
      </c>
      <c r="N116" s="30" t="s">
        <v>505</v>
      </c>
      <c r="O116" s="115" t="s">
        <v>29</v>
      </c>
      <c r="P116" s="124" cm="1">
        <f t="array" ref="P116">IFERROR(_xlfn.IFS(O116="","",O116="FAIBLE",1,O116="NON EFFICACE",1,O116="NON EXISTANTE",1,O116="MOYENNE",2,O116="PARTIELLE",2,O116="FORT",4,O116="EFFICACE",4,O116="TRÈS FORT",12,O116="TRÈS EFFICACE",12,O116="NON CONCERNÉ",""),"")</f>
        <v>4</v>
      </c>
      <c r="Q116" s="131">
        <f t="shared" si="26"/>
        <v>2</v>
      </c>
      <c r="R116" s="193" t="s">
        <v>98</v>
      </c>
      <c r="S116" s="193"/>
      <c r="T116" s="193"/>
      <c r="U116" s="193"/>
      <c r="V116" s="193"/>
      <c r="W116" s="193"/>
      <c r="X116" s="193"/>
      <c r="Y116" s="193"/>
      <c r="Z116" s="193"/>
      <c r="AA116" s="193"/>
      <c r="AB116" s="193"/>
    </row>
    <row r="118" spans="1:28" ht="60" x14ac:dyDescent="0.25">
      <c r="A118" s="272" t="s">
        <v>613</v>
      </c>
      <c r="B118" s="120"/>
      <c r="C118" s="208" t="s">
        <v>40</v>
      </c>
      <c r="D118" s="28" t="s">
        <v>176</v>
      </c>
      <c r="E118" s="28"/>
      <c r="F118" s="28" t="s">
        <v>106</v>
      </c>
      <c r="G118" s="28" t="s">
        <v>177</v>
      </c>
      <c r="H118" s="70">
        <v>1</v>
      </c>
      <c r="I118" s="70">
        <v>8</v>
      </c>
      <c r="J118" s="70">
        <f t="shared" ref="J118:J123" si="27">I118*H118</f>
        <v>8</v>
      </c>
      <c r="K118" s="265" t="s">
        <v>502</v>
      </c>
      <c r="L118" s="26"/>
      <c r="M118" s="60" t="s">
        <v>554</v>
      </c>
      <c r="N118" s="30" t="s">
        <v>505</v>
      </c>
      <c r="O118" s="115" t="s">
        <v>29</v>
      </c>
      <c r="P118" s="124" cm="1">
        <f t="array" ref="P118">IFERROR(_xlfn.IFS(O118="","",O118="FAIBLE",1,O118="NON EFFICACE",1,O118="NON EXISTANTE",1,O118="MOYENNE",2,O118="PARTIELLE",2,O118="FORT",4,O118="EFFICACE",4,O118="TRÈS FORT",12,O118="TRÈS EFFICACE",12,O118="NON CONCERNÉ",""),"")</f>
        <v>4</v>
      </c>
      <c r="Q118" s="131">
        <f t="shared" ref="Q118:Q123" si="28">IFERROR(ROUND(J118/P118,0),"")</f>
        <v>2</v>
      </c>
      <c r="R118" s="193" t="s">
        <v>98</v>
      </c>
      <c r="S118" s="193"/>
      <c r="T118" s="193"/>
      <c r="U118" s="193"/>
      <c r="V118" s="193"/>
      <c r="W118" s="193"/>
      <c r="X118" s="193"/>
      <c r="Y118" s="193"/>
      <c r="Z118" s="193"/>
      <c r="AA118" s="193"/>
      <c r="AB118" s="193"/>
    </row>
    <row r="119" spans="1:28" ht="60" x14ac:dyDescent="0.25">
      <c r="A119" s="264"/>
      <c r="B119" s="120"/>
      <c r="C119" s="208"/>
      <c r="D119" s="28" t="s">
        <v>131</v>
      </c>
      <c r="E119" s="28"/>
      <c r="F119" s="28" t="s">
        <v>133</v>
      </c>
      <c r="G119" s="28" t="s">
        <v>532</v>
      </c>
      <c r="H119" s="70">
        <v>1</v>
      </c>
      <c r="I119" s="70">
        <v>8</v>
      </c>
      <c r="J119" s="70">
        <f t="shared" si="27"/>
        <v>8</v>
      </c>
      <c r="K119" s="265"/>
      <c r="L119" s="26"/>
      <c r="M119" s="60" t="s">
        <v>554</v>
      </c>
      <c r="N119" s="30" t="s">
        <v>505</v>
      </c>
      <c r="O119" s="115" t="s">
        <v>29</v>
      </c>
      <c r="P119" s="124" cm="1">
        <f t="array" ref="P119">IFERROR(_xlfn.IFS(O119="","",O119="FAIBLE",1,O119="NON EFFICACE",1,O119="NON EXISTANTE",1,O119="MOYENNE",2,O119="PARTIELLE",2,O119="FORT",4,O119="EFFICACE",4,O119="TRÈS FORT",12,O119="TRÈS EFFICACE",12,O119="NON CONCERNÉ",""),"")</f>
        <v>4</v>
      </c>
      <c r="Q119" s="131">
        <f t="shared" si="28"/>
        <v>2</v>
      </c>
      <c r="R119" s="193" t="s">
        <v>98</v>
      </c>
      <c r="S119" s="193"/>
      <c r="T119" s="193"/>
      <c r="U119" s="193"/>
      <c r="V119" s="193"/>
      <c r="W119" s="193"/>
      <c r="X119" s="193"/>
      <c r="Y119" s="193"/>
      <c r="Z119" s="193"/>
      <c r="AA119" s="193"/>
      <c r="AB119" s="193"/>
    </row>
    <row r="120" spans="1:28" ht="60" x14ac:dyDescent="0.25">
      <c r="A120" s="264"/>
      <c r="B120" s="120"/>
      <c r="C120" s="208"/>
      <c r="D120" s="28" t="s">
        <v>118</v>
      </c>
      <c r="E120" s="28"/>
      <c r="F120" s="28" t="s">
        <v>122</v>
      </c>
      <c r="G120" s="28" t="s">
        <v>198</v>
      </c>
      <c r="H120" s="70">
        <v>1</v>
      </c>
      <c r="I120" s="70">
        <v>8</v>
      </c>
      <c r="J120" s="70">
        <f t="shared" si="27"/>
        <v>8</v>
      </c>
      <c r="K120" s="265"/>
      <c r="L120" s="26"/>
      <c r="M120" s="60" t="s">
        <v>554</v>
      </c>
      <c r="N120" s="30" t="s">
        <v>505</v>
      </c>
      <c r="O120" s="115" t="s">
        <v>29</v>
      </c>
      <c r="P120" s="124" cm="1">
        <f t="array" ref="P120">IFERROR(_xlfn.IFS(O120="","",O120="FAIBLE",1,O120="NON EFFICACE",1,O120="NON EXISTANTE",1,O120="MOYENNE",2,O120="PARTIELLE",2,O120="FORT",4,O120="EFFICACE",4,O120="TRÈS FORT",12,O120="TRÈS EFFICACE",12,O120="NON CONCERNÉ",""),"")</f>
        <v>4</v>
      </c>
      <c r="Q120" s="131">
        <f t="shared" si="28"/>
        <v>2</v>
      </c>
      <c r="R120" s="193" t="s">
        <v>98</v>
      </c>
      <c r="S120" s="193"/>
      <c r="T120" s="193"/>
      <c r="U120" s="193"/>
      <c r="V120" s="193"/>
      <c r="W120" s="193"/>
      <c r="X120" s="193"/>
      <c r="Y120" s="193"/>
      <c r="Z120" s="193"/>
      <c r="AA120" s="193"/>
      <c r="AB120" s="193"/>
    </row>
    <row r="121" spans="1:28" ht="60" x14ac:dyDescent="0.25">
      <c r="A121" s="264"/>
      <c r="B121" s="120"/>
      <c r="C121" s="208"/>
      <c r="D121" s="28" t="s">
        <v>118</v>
      </c>
      <c r="E121" s="28"/>
      <c r="F121" s="28" t="s">
        <v>114</v>
      </c>
      <c r="G121" s="28" t="s">
        <v>533</v>
      </c>
      <c r="H121" s="70">
        <v>1</v>
      </c>
      <c r="I121" s="70">
        <v>8</v>
      </c>
      <c r="J121" s="70">
        <f t="shared" si="27"/>
        <v>8</v>
      </c>
      <c r="K121" s="265"/>
      <c r="L121" s="26"/>
      <c r="M121" s="60" t="s">
        <v>554</v>
      </c>
      <c r="N121" s="30" t="s">
        <v>505</v>
      </c>
      <c r="O121" s="115" t="s">
        <v>29</v>
      </c>
      <c r="P121" s="124" cm="1">
        <f t="array" ref="P121">IFERROR(_xlfn.IFS(O121="","",O121="FAIBLE",1,O121="NON EFFICACE",1,O121="NON EXISTANTE",1,O121="MOYENNE",2,O121="PARTIELLE",2,O121="FORT",4,O121="EFFICACE",4,O121="TRÈS FORT",12,O121="TRÈS EFFICACE",12,O121="NON CONCERNÉ",""),"")</f>
        <v>4</v>
      </c>
      <c r="Q121" s="131">
        <f t="shared" si="28"/>
        <v>2</v>
      </c>
      <c r="R121" s="193" t="s">
        <v>98</v>
      </c>
      <c r="S121" s="193"/>
      <c r="T121" s="193"/>
      <c r="U121" s="193"/>
      <c r="V121" s="193"/>
      <c r="W121" s="193"/>
      <c r="X121" s="193"/>
      <c r="Y121" s="193"/>
      <c r="Z121" s="193"/>
      <c r="AA121" s="193"/>
      <c r="AB121" s="193"/>
    </row>
    <row r="122" spans="1:28" ht="60" x14ac:dyDescent="0.25">
      <c r="A122" s="264"/>
      <c r="B122" s="120"/>
      <c r="C122" s="208"/>
      <c r="D122" s="28" t="s">
        <v>131</v>
      </c>
      <c r="E122" s="28"/>
      <c r="F122" s="28" t="s">
        <v>202</v>
      </c>
      <c r="G122" s="28" t="s">
        <v>535</v>
      </c>
      <c r="H122" s="70">
        <v>1</v>
      </c>
      <c r="I122" s="70">
        <v>8</v>
      </c>
      <c r="J122" s="70">
        <f t="shared" si="27"/>
        <v>8</v>
      </c>
      <c r="K122" s="265"/>
      <c r="L122" s="26"/>
      <c r="M122" s="60" t="s">
        <v>554</v>
      </c>
      <c r="N122" s="30" t="s">
        <v>505</v>
      </c>
      <c r="O122" s="115" t="s">
        <v>29</v>
      </c>
      <c r="P122" s="124" cm="1">
        <f t="array" ref="P122">IFERROR(_xlfn.IFS(O122="","",O122="FAIBLE",1,O122="NON EFFICACE",1,O122="NON EXISTANTE",1,O122="MOYENNE",2,O122="PARTIELLE",2,O122="FORT",4,O122="EFFICACE",4,O122="TRÈS FORT",12,O122="TRÈS EFFICACE",12,O122="NON CONCERNÉ",""),"")</f>
        <v>4</v>
      </c>
      <c r="Q122" s="131">
        <f t="shared" si="28"/>
        <v>2</v>
      </c>
      <c r="R122" s="193" t="s">
        <v>98</v>
      </c>
      <c r="S122" s="193"/>
      <c r="T122" s="193"/>
      <c r="U122" s="193"/>
      <c r="V122" s="193"/>
      <c r="W122" s="193"/>
      <c r="X122" s="193"/>
      <c r="Y122" s="193"/>
      <c r="Z122" s="193"/>
      <c r="AA122" s="193"/>
      <c r="AB122" s="193"/>
    </row>
    <row r="123" spans="1:28" ht="60" x14ac:dyDescent="0.25">
      <c r="A123" s="264"/>
      <c r="B123" s="120"/>
      <c r="C123" s="208"/>
      <c r="D123" s="28" t="s">
        <v>203</v>
      </c>
      <c r="E123" s="28"/>
      <c r="F123" s="28" t="s">
        <v>122</v>
      </c>
      <c r="G123" s="28" t="s">
        <v>536</v>
      </c>
      <c r="H123" s="70">
        <v>1</v>
      </c>
      <c r="I123" s="70">
        <v>8</v>
      </c>
      <c r="J123" s="70">
        <f t="shared" si="27"/>
        <v>8</v>
      </c>
      <c r="K123" s="265"/>
      <c r="L123" s="26"/>
      <c r="M123" s="60" t="s">
        <v>554</v>
      </c>
      <c r="N123" s="30" t="s">
        <v>505</v>
      </c>
      <c r="O123" s="115" t="s">
        <v>29</v>
      </c>
      <c r="P123" s="124" cm="1">
        <f t="array" ref="P123">IFERROR(_xlfn.IFS(O123="","",O123="FAIBLE",1,O123="NON EFFICACE",1,O123="NON EXISTANTE",1,O123="MOYENNE",2,O123="PARTIELLE",2,O123="FORT",4,O123="EFFICACE",4,O123="TRÈS FORT",12,O123="TRÈS EFFICACE",12,O123="NON CONCERNÉ",""),"")</f>
        <v>4</v>
      </c>
      <c r="Q123" s="131">
        <f t="shared" si="28"/>
        <v>2</v>
      </c>
      <c r="R123" s="193" t="s">
        <v>98</v>
      </c>
      <c r="S123" s="193"/>
      <c r="T123" s="193"/>
      <c r="U123" s="193"/>
      <c r="V123" s="193"/>
      <c r="W123" s="193"/>
      <c r="X123" s="193"/>
      <c r="Y123" s="193"/>
      <c r="Z123" s="193"/>
      <c r="AA123" s="193"/>
      <c r="AB123" s="193"/>
    </row>
  </sheetData>
  <mergeCells count="162">
    <mergeCell ref="A118:A123"/>
    <mergeCell ref="C118:C123"/>
    <mergeCell ref="K118:K123"/>
    <mergeCell ref="R118:AB118"/>
    <mergeCell ref="R119:AB119"/>
    <mergeCell ref="R120:AB120"/>
    <mergeCell ref="R121:AB121"/>
    <mergeCell ref="R122:AB122"/>
    <mergeCell ref="R123:AB123"/>
    <mergeCell ref="A111:A116"/>
    <mergeCell ref="C111:C116"/>
    <mergeCell ref="K111:K116"/>
    <mergeCell ref="R111:AB111"/>
    <mergeCell ref="R112:AB112"/>
    <mergeCell ref="R113:AB113"/>
    <mergeCell ref="R114:AB114"/>
    <mergeCell ref="R115:AB115"/>
    <mergeCell ref="R116:AB116"/>
    <mergeCell ref="A104:A109"/>
    <mergeCell ref="C104:C109"/>
    <mergeCell ref="K104:K109"/>
    <mergeCell ref="R104:AB104"/>
    <mergeCell ref="R105:AB105"/>
    <mergeCell ref="R106:AB106"/>
    <mergeCell ref="R107:AB107"/>
    <mergeCell ref="R108:AB108"/>
    <mergeCell ref="R109:AB109"/>
    <mergeCell ref="A97:A102"/>
    <mergeCell ref="C97:C102"/>
    <mergeCell ref="K97:K102"/>
    <mergeCell ref="R97:AB97"/>
    <mergeCell ref="R98:AB98"/>
    <mergeCell ref="R99:AB99"/>
    <mergeCell ref="R100:AB100"/>
    <mergeCell ref="R101:AB101"/>
    <mergeCell ref="R102:AB102"/>
    <mergeCell ref="F1:F2"/>
    <mergeCell ref="G1:G2"/>
    <mergeCell ref="R95:AB95"/>
    <mergeCell ref="R91:AB91"/>
    <mergeCell ref="R92:AB92"/>
    <mergeCell ref="R93:AB93"/>
    <mergeCell ref="R94:AB94"/>
    <mergeCell ref="R86:AB86"/>
    <mergeCell ref="R87:AB87"/>
    <mergeCell ref="R88:AB88"/>
    <mergeCell ref="R90:AB90"/>
    <mergeCell ref="R84:AB84"/>
    <mergeCell ref="R85:AB85"/>
    <mergeCell ref="R76:AB76"/>
    <mergeCell ref="R77:AB77"/>
    <mergeCell ref="R78:AB78"/>
    <mergeCell ref="R79:AB79"/>
    <mergeCell ref="R71:AB71"/>
    <mergeCell ref="R72:AB72"/>
    <mergeCell ref="R73:AB73"/>
    <mergeCell ref="R74:AB74"/>
    <mergeCell ref="R80:AB80"/>
    <mergeCell ref="R81:AB81"/>
    <mergeCell ref="R83:AB83"/>
    <mergeCell ref="R66:AB66"/>
    <mergeCell ref="R67:AB67"/>
    <mergeCell ref="R69:AB69"/>
    <mergeCell ref="R70:AB70"/>
    <mergeCell ref="R59:AB59"/>
    <mergeCell ref="R60:AB60"/>
    <mergeCell ref="R62:AB62"/>
    <mergeCell ref="R63:AB63"/>
    <mergeCell ref="R64:AB64"/>
    <mergeCell ref="R56:AB56"/>
    <mergeCell ref="R57:AB57"/>
    <mergeCell ref="R58:AB58"/>
    <mergeCell ref="R48:AB48"/>
    <mergeCell ref="R49:AB49"/>
    <mergeCell ref="R50:AB50"/>
    <mergeCell ref="R51:AB51"/>
    <mergeCell ref="R52:AB52"/>
    <mergeCell ref="R65:AB65"/>
    <mergeCell ref="R46:AB46"/>
    <mergeCell ref="R47:AB47"/>
    <mergeCell ref="R36:AB36"/>
    <mergeCell ref="R37:AB37"/>
    <mergeCell ref="R39:AB39"/>
    <mergeCell ref="R40:AB40"/>
    <mergeCell ref="R41:AB41"/>
    <mergeCell ref="R54:AB54"/>
    <mergeCell ref="R55:AB55"/>
    <mergeCell ref="R35:AB35"/>
    <mergeCell ref="R26:AB26"/>
    <mergeCell ref="R27:AB27"/>
    <mergeCell ref="R28:AB28"/>
    <mergeCell ref="R29:AB29"/>
    <mergeCell ref="R30:AB30"/>
    <mergeCell ref="R42:AB42"/>
    <mergeCell ref="R43:AB43"/>
    <mergeCell ref="R44:AB44"/>
    <mergeCell ref="R25:AB25"/>
    <mergeCell ref="R14:AB14"/>
    <mergeCell ref="R15:AB15"/>
    <mergeCell ref="R17:AB17"/>
    <mergeCell ref="R18:AB18"/>
    <mergeCell ref="R19:AB19"/>
    <mergeCell ref="R32:AB32"/>
    <mergeCell ref="R33:AB33"/>
    <mergeCell ref="R34:AB34"/>
    <mergeCell ref="C54:C60"/>
    <mergeCell ref="A54:A60"/>
    <mergeCell ref="C69:C74"/>
    <mergeCell ref="A69:A74"/>
    <mergeCell ref="K10:K15"/>
    <mergeCell ref="K17:K23"/>
    <mergeCell ref="K25:K30"/>
    <mergeCell ref="K32:K37"/>
    <mergeCell ref="K39:K44"/>
    <mergeCell ref="K46:K52"/>
    <mergeCell ref="K54:K60"/>
    <mergeCell ref="K69:K74"/>
    <mergeCell ref="K62:K67"/>
    <mergeCell ref="A25:A30"/>
    <mergeCell ref="C25:C30"/>
    <mergeCell ref="A10:A15"/>
    <mergeCell ref="C32:C37"/>
    <mergeCell ref="A32:A37"/>
    <mergeCell ref="A39:A44"/>
    <mergeCell ref="C39:C44"/>
    <mergeCell ref="A46:A52"/>
    <mergeCell ref="C46:C52"/>
    <mergeCell ref="C62:C67"/>
    <mergeCell ref="A62:A67"/>
    <mergeCell ref="R1:AA1"/>
    <mergeCell ref="M1:Q1"/>
    <mergeCell ref="K3:K8"/>
    <mergeCell ref="C3:C8"/>
    <mergeCell ref="A3:A8"/>
    <mergeCell ref="C10:C15"/>
    <mergeCell ref="A17:A23"/>
    <mergeCell ref="C17:C23"/>
    <mergeCell ref="R8:AB8"/>
    <mergeCell ref="R10:AB10"/>
    <mergeCell ref="R11:AB11"/>
    <mergeCell ref="R12:AB12"/>
    <mergeCell ref="R13:AB13"/>
    <mergeCell ref="R3:AB3"/>
    <mergeCell ref="R4:AB4"/>
    <mergeCell ref="R5:AB5"/>
    <mergeCell ref="R6:AB6"/>
    <mergeCell ref="R7:AB7"/>
    <mergeCell ref="R20:AB20"/>
    <mergeCell ref="R21:AB21"/>
    <mergeCell ref="R22:AB22"/>
    <mergeCell ref="R23:AB23"/>
    <mergeCell ref="H1:L1"/>
    <mergeCell ref="D1:D2"/>
    <mergeCell ref="C76:C81"/>
    <mergeCell ref="A76:A81"/>
    <mergeCell ref="C90:C95"/>
    <mergeCell ref="A90:A95"/>
    <mergeCell ref="C83:C88"/>
    <mergeCell ref="A83:A88"/>
    <mergeCell ref="K83:K88"/>
    <mergeCell ref="K90:K95"/>
    <mergeCell ref="K76:K81"/>
  </mergeCells>
  <conditionalFormatting sqref="A9">
    <cfRule type="duplicateValues" dxfId="121" priority="854"/>
  </conditionalFormatting>
  <conditionalFormatting sqref="A16">
    <cfRule type="duplicateValues" dxfId="120" priority="65"/>
  </conditionalFormatting>
  <conditionalFormatting sqref="A24">
    <cfRule type="duplicateValues" dxfId="119" priority="64"/>
  </conditionalFormatting>
  <conditionalFormatting sqref="A31">
    <cfRule type="duplicateValues" dxfId="118" priority="63"/>
  </conditionalFormatting>
  <conditionalFormatting sqref="A38">
    <cfRule type="duplicateValues" dxfId="117" priority="62"/>
  </conditionalFormatting>
  <conditionalFormatting sqref="A45">
    <cfRule type="duplicateValues" dxfId="116" priority="61"/>
  </conditionalFormatting>
  <conditionalFormatting sqref="A53">
    <cfRule type="duplicateValues" dxfId="115" priority="60"/>
  </conditionalFormatting>
  <conditionalFormatting sqref="A61">
    <cfRule type="duplicateValues" dxfId="114" priority="59"/>
  </conditionalFormatting>
  <conditionalFormatting sqref="A68">
    <cfRule type="duplicateValues" dxfId="113" priority="58"/>
  </conditionalFormatting>
  <conditionalFormatting sqref="A75">
    <cfRule type="duplicateValues" dxfId="112" priority="57"/>
  </conditionalFormatting>
  <conditionalFormatting sqref="A82">
    <cfRule type="duplicateValues" dxfId="111" priority="56"/>
  </conditionalFormatting>
  <conditionalFormatting sqref="A89">
    <cfRule type="duplicateValues" dxfId="110" priority="55"/>
  </conditionalFormatting>
  <conditionalFormatting sqref="H3:H8 H10:H15 H17:H23 H25:H30 H32:H37 H39:H44 H46:H52 H54:H60 H62:H67 H69:H74 H76:H81 H83:H88 H90:H95">
    <cfRule type="cellIs" dxfId="109" priority="269" operator="between">
      <formula>4</formula>
      <formula>5</formula>
    </cfRule>
    <cfRule type="cellIs" dxfId="108" priority="270" operator="between">
      <formula>2</formula>
      <formula>3</formula>
    </cfRule>
  </conditionalFormatting>
  <conditionalFormatting sqref="H97:H102">
    <cfRule type="cellIs" dxfId="107" priority="53" operator="between">
      <formula>4</formula>
      <formula>5</formula>
    </cfRule>
    <cfRule type="cellIs" dxfId="106" priority="54" operator="between">
      <formula>2</formula>
      <formula>3</formula>
    </cfRule>
  </conditionalFormatting>
  <conditionalFormatting sqref="H104:H109">
    <cfRule type="cellIs" dxfId="105" priority="38" operator="between">
      <formula>4</formula>
      <formula>5</formula>
    </cfRule>
    <cfRule type="cellIs" dxfId="104" priority="39" operator="between">
      <formula>2</formula>
      <formula>3</formula>
    </cfRule>
  </conditionalFormatting>
  <conditionalFormatting sqref="H111:H116">
    <cfRule type="cellIs" dxfId="103" priority="23" operator="between">
      <formula>4</formula>
      <formula>5</formula>
    </cfRule>
    <cfRule type="cellIs" dxfId="102" priority="24" operator="between">
      <formula>2</formula>
      <formula>3</formula>
    </cfRule>
  </conditionalFormatting>
  <conditionalFormatting sqref="H118:H123">
    <cfRule type="cellIs" dxfId="101" priority="8" operator="between">
      <formula>4</formula>
      <formula>5</formula>
    </cfRule>
    <cfRule type="cellIs" dxfId="100" priority="9" operator="between">
      <formula>2</formula>
      <formula>3</formula>
    </cfRule>
  </conditionalFormatting>
  <conditionalFormatting sqref="H3:I8 H10:I15 H17:I23 H25:I30 H32:I37 H39:I44 H46:I52 H54:I60 H62:I67 H69:I74 H76:I81 H83:I88 H90:I95">
    <cfRule type="cellIs" dxfId="99" priority="185" operator="equal">
      <formula>1</formula>
    </cfRule>
  </conditionalFormatting>
  <conditionalFormatting sqref="H97:I102">
    <cfRule type="cellIs" dxfId="98" priority="46" operator="equal">
      <formula>1</formula>
    </cfRule>
  </conditionalFormatting>
  <conditionalFormatting sqref="H104:I109">
    <cfRule type="cellIs" dxfId="97" priority="31" operator="equal">
      <formula>1</formula>
    </cfRule>
  </conditionalFormatting>
  <conditionalFormatting sqref="H111:I116">
    <cfRule type="cellIs" dxfId="96" priority="16" operator="equal">
      <formula>1</formula>
    </cfRule>
  </conditionalFormatting>
  <conditionalFormatting sqref="H118:I123">
    <cfRule type="cellIs" dxfId="95" priority="1" operator="equal">
      <formula>1</formula>
    </cfRule>
  </conditionalFormatting>
  <conditionalFormatting sqref="I3:I8 I10:I15 I17:I23 I25:I30 I32:I37 I39:I44 I46:I52 I54:I60 I62:I67 I69:I74 I76:I81 I83:I88 I90:I95">
    <cfRule type="cellIs" dxfId="94" priority="264" operator="between">
      <formula>8</formula>
      <formula>16</formula>
    </cfRule>
    <cfRule type="cellIs" dxfId="93" priority="265" operator="equal">
      <formula>4</formula>
    </cfRule>
  </conditionalFormatting>
  <conditionalFormatting sqref="I97:I102">
    <cfRule type="cellIs" dxfId="92" priority="51" operator="between">
      <formula>8</formula>
      <formula>16</formula>
    </cfRule>
    <cfRule type="cellIs" dxfId="91" priority="52" operator="equal">
      <formula>4</formula>
    </cfRule>
  </conditionalFormatting>
  <conditionalFormatting sqref="I104:I109">
    <cfRule type="cellIs" dxfId="90" priority="36" operator="between">
      <formula>8</formula>
      <formula>16</formula>
    </cfRule>
    <cfRule type="cellIs" dxfId="89" priority="37" operator="equal">
      <formula>4</formula>
    </cfRule>
  </conditionalFormatting>
  <conditionalFormatting sqref="I111:I116">
    <cfRule type="cellIs" dxfId="88" priority="21" operator="between">
      <formula>8</formula>
      <formula>16</formula>
    </cfRule>
    <cfRule type="cellIs" dxfId="87" priority="22" operator="equal">
      <formula>4</formula>
    </cfRule>
  </conditionalFormatting>
  <conditionalFormatting sqref="I118:I123">
    <cfRule type="cellIs" dxfId="86" priority="6" operator="between">
      <formula>8</formula>
      <formula>16</formula>
    </cfRule>
    <cfRule type="cellIs" dxfId="85" priority="7" operator="equal">
      <formula>4</formula>
    </cfRule>
  </conditionalFormatting>
  <conditionalFormatting sqref="J3:J8 J10:J15 J17:J23 J25:J30 J32:J37 J39:J44 J46:J52 J54:J60 J62:J67 J69:J74 J76:J81 J83:J88 J90:J102">
    <cfRule type="cellIs" dxfId="84" priority="266" operator="greaterThan">
      <formula>12</formula>
    </cfRule>
    <cfRule type="cellIs" dxfId="83" priority="267" operator="between">
      <formula>8</formula>
      <formula>12</formula>
    </cfRule>
    <cfRule type="cellIs" dxfId="82" priority="268" operator="between">
      <formula>1</formula>
      <formula>7</formula>
    </cfRule>
  </conditionalFormatting>
  <conditionalFormatting sqref="J104:J109">
    <cfRule type="cellIs" dxfId="81" priority="43" operator="greaterThan">
      <formula>12</formula>
    </cfRule>
    <cfRule type="cellIs" dxfId="80" priority="44" operator="between">
      <formula>8</formula>
      <formula>12</formula>
    </cfRule>
    <cfRule type="cellIs" dxfId="79" priority="45" operator="between">
      <formula>1</formula>
      <formula>7</formula>
    </cfRule>
  </conditionalFormatting>
  <conditionalFormatting sqref="J111:J116">
    <cfRule type="cellIs" dxfId="78" priority="28" operator="greaterThan">
      <formula>12</formula>
    </cfRule>
    <cfRule type="cellIs" dxfId="77" priority="29" operator="between">
      <formula>8</formula>
      <formula>12</formula>
    </cfRule>
    <cfRule type="cellIs" dxfId="76" priority="30" operator="between">
      <formula>1</formula>
      <formula>7</formula>
    </cfRule>
  </conditionalFormatting>
  <conditionalFormatting sqref="J118:J123">
    <cfRule type="cellIs" dxfId="75" priority="13" operator="greaterThan">
      <formula>12</formula>
    </cfRule>
    <cfRule type="cellIs" dxfId="74" priority="14" operator="between">
      <formula>8</formula>
      <formula>12</formula>
    </cfRule>
    <cfRule type="cellIs" dxfId="73" priority="15" operator="between">
      <formula>1</formula>
      <formula>7</formula>
    </cfRule>
  </conditionalFormatting>
  <conditionalFormatting sqref="O3:P8 O10:P15 O17:P23 O25:P30 O32:P37 O39:P44 O46:P52 O54:P60 O62:P67 O69:P74 O76:P81 O83:P88">
    <cfRule type="expression" dxfId="72" priority="249">
      <formula>OR($O3="TRÈS FORT",$O3="TRÈS EFFICACE")</formula>
    </cfRule>
    <cfRule type="expression" dxfId="71" priority="250">
      <formula>OR($O3="FORT",$O3="EFFICACE")</formula>
    </cfRule>
    <cfRule type="expression" dxfId="70" priority="251">
      <formula>OR($O3="MOYENNE",$O3="PARTIELLE")</formula>
    </cfRule>
    <cfRule type="expression" dxfId="69" priority="252">
      <formula>OR($O3="FAIBLE",$O3="NON EFFICACE",$O3="NON EXISTANTE")</formula>
    </cfRule>
  </conditionalFormatting>
  <conditionalFormatting sqref="O90:P102">
    <cfRule type="expression" dxfId="68" priority="47">
      <formula>OR($O90="TRÈS FORT",$O90="TRÈS EFFICACE")</formula>
    </cfRule>
    <cfRule type="expression" dxfId="67" priority="48">
      <formula>OR($O90="FORT",$O90="EFFICACE")</formula>
    </cfRule>
    <cfRule type="expression" dxfId="66" priority="49">
      <formula>OR($O90="MOYENNE",$O90="PARTIELLE")</formula>
    </cfRule>
    <cfRule type="expression" dxfId="65" priority="50">
      <formula>OR($O90="FAIBLE",$O90="NON EFFICACE",$O90="NON EXISTANTE")</formula>
    </cfRule>
  </conditionalFormatting>
  <conditionalFormatting sqref="O104:P109">
    <cfRule type="expression" dxfId="64" priority="32">
      <formula>OR($O104="TRÈS FORT",$O104="TRÈS EFFICACE")</formula>
    </cfRule>
    <cfRule type="expression" dxfId="63" priority="33">
      <formula>OR($O104="FORT",$O104="EFFICACE")</formula>
    </cfRule>
    <cfRule type="expression" dxfId="62" priority="34">
      <formula>OR($O104="MOYENNE",$O104="PARTIELLE")</formula>
    </cfRule>
    <cfRule type="expression" dxfId="61" priority="35">
      <formula>OR($O104="FAIBLE",$O104="NON EFFICACE",$O104="NON EXISTANTE")</formula>
    </cfRule>
  </conditionalFormatting>
  <conditionalFormatting sqref="O111:P116">
    <cfRule type="expression" dxfId="60" priority="17">
      <formula>OR($O111="TRÈS FORT",$O111="TRÈS EFFICACE")</formula>
    </cfRule>
    <cfRule type="expression" dxfId="59" priority="18">
      <formula>OR($O111="FORT",$O111="EFFICACE")</formula>
    </cfRule>
    <cfRule type="expression" dxfId="58" priority="19">
      <formula>OR($O111="MOYENNE",$O111="PARTIELLE")</formula>
    </cfRule>
    <cfRule type="expression" dxfId="57" priority="20">
      <formula>OR($O111="FAIBLE",$O111="NON EFFICACE",$O111="NON EXISTANTE")</formula>
    </cfRule>
  </conditionalFormatting>
  <conditionalFormatting sqref="O118:P123">
    <cfRule type="expression" dxfId="56" priority="2">
      <formula>OR($O118="TRÈS FORT",$O118="TRÈS EFFICACE")</formula>
    </cfRule>
    <cfRule type="expression" dxfId="55" priority="3">
      <formula>OR($O118="FORT",$O118="EFFICACE")</formula>
    </cfRule>
    <cfRule type="expression" dxfId="54" priority="4">
      <formula>OR($O118="MOYENNE",$O118="PARTIELLE")</formula>
    </cfRule>
    <cfRule type="expression" dxfId="53" priority="5">
      <formula>OR($O118="FAIBLE",$O118="NON EFFICACE",$O118="NON EXISTANTE")</formula>
    </cfRule>
  </conditionalFormatting>
  <conditionalFormatting sqref="Q3:Q8">
    <cfRule type="cellIs" dxfId="52" priority="197" operator="between">
      <formula>16</formula>
      <formula>80</formula>
    </cfRule>
    <cfRule type="cellIs" dxfId="51" priority="198" operator="between">
      <formula>8</formula>
      <formula>16</formula>
    </cfRule>
  </conditionalFormatting>
  <conditionalFormatting sqref="Q10:Q15 Q17:Q23 Q25:Q30 Q32:Q37 Q39:Q44 Q46:Q52 Q54:Q60 Q62:Q67 Q69:Q74 Q76:Q81 Q83:Q88 Q90:Q102 Q3:Q8">
    <cfRule type="cellIs" dxfId="50" priority="255" operator="between">
      <formula>1</formula>
      <formula>7</formula>
    </cfRule>
  </conditionalFormatting>
  <conditionalFormatting sqref="Q10:Q15 Q17:Q23 Q25:Q30 Q32:Q37 Q39:Q44 Q46:Q52 Q54:Q60 Q62:Q67 Q69:Q74 Q76:Q81 Q83:Q88 Q90:Q102">
    <cfRule type="cellIs" dxfId="49" priority="253" operator="between">
      <formula>16</formula>
      <formula>80</formula>
    </cfRule>
    <cfRule type="cellIs" dxfId="48" priority="254" operator="between">
      <formula>8</formula>
      <formula>16</formula>
    </cfRule>
  </conditionalFormatting>
  <conditionalFormatting sqref="Q104:Q109">
    <cfRule type="cellIs" dxfId="47" priority="40" operator="between">
      <formula>16</formula>
      <formula>80</formula>
    </cfRule>
    <cfRule type="cellIs" dxfId="46" priority="41" operator="between">
      <formula>8</formula>
      <formula>16</formula>
    </cfRule>
    <cfRule type="cellIs" dxfId="45" priority="42" operator="between">
      <formula>1</formula>
      <formula>7</formula>
    </cfRule>
  </conditionalFormatting>
  <conditionalFormatting sqref="Q111:Q116">
    <cfRule type="cellIs" dxfId="44" priority="25" operator="between">
      <formula>16</formula>
      <formula>80</formula>
    </cfRule>
    <cfRule type="cellIs" dxfId="43" priority="26" operator="between">
      <formula>8</formula>
      <formula>16</formula>
    </cfRule>
    <cfRule type="cellIs" dxfId="42" priority="27" operator="between">
      <formula>1</formula>
      <formula>7</formula>
    </cfRule>
  </conditionalFormatting>
  <conditionalFormatting sqref="Q118:Q123">
    <cfRule type="cellIs" dxfId="41" priority="10" operator="between">
      <formula>16</formula>
      <formula>80</formula>
    </cfRule>
    <cfRule type="cellIs" dxfId="40" priority="11" operator="between">
      <formula>8</formula>
      <formula>16</formula>
    </cfRule>
    <cfRule type="cellIs" dxfId="39" priority="12" operator="between">
      <formula>1</formula>
      <formula>7</formula>
    </cfRule>
  </conditionalFormatting>
  <dataValidations disablePrompts="1" count="1">
    <dataValidation type="list" allowBlank="1" showInputMessage="1" showErrorMessage="1" sqref="O17:O23 O46:O52 O39:O44 O62:O67 O3:O8 O10:O15 O25:O30 O32:O37 O54:O60 O69:O74 O83:O88 O76:O81 O90:O102 O104:O109 O111:O116 O118:O123" xr:uid="{3221CD84-53FE-49A9-BF98-E3B7ED6D4A38}">
      <formula1>"FAIBLE,NON EFFICACE,NON EXISTANTE,MOYENNE,PARTIELLE,FORT,EFFICACE,TRÈS FORT, TRÈS EFFICACE,NON CONCERNÉ"</formula1>
    </dataValidation>
  </dataValidations>
  <pageMargins left="0.7" right="0.7" top="0.75" bottom="0.75" header="0.3" footer="0.3"/>
  <pageSetup paperSize="171"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1E24-B9D7-4569-B919-191EDA53C68A}">
  <sheetPr codeName="Feuil18">
    <tabColor rgb="FFA9D08E"/>
  </sheetPr>
  <dimension ref="A1:Z279"/>
  <sheetViews>
    <sheetView tabSelected="1" zoomScale="55" zoomScaleNormal="55" workbookViewId="0">
      <selection activeCell="G5" sqref="G5"/>
    </sheetView>
  </sheetViews>
  <sheetFormatPr baseColWidth="10" defaultColWidth="11.5703125" defaultRowHeight="15" x14ac:dyDescent="0.25"/>
  <cols>
    <col min="1" max="1" width="63.7109375" style="112" customWidth="1"/>
    <col min="2" max="2" width="63.7109375" style="112" hidden="1" customWidth="1"/>
    <col min="3" max="3" width="28.42578125" style="57" customWidth="1"/>
    <col min="4" max="4" width="41" style="57" hidden="1" customWidth="1"/>
    <col min="5" max="5" width="28.28515625" style="57" hidden="1" customWidth="1"/>
    <col min="6" max="6" width="28.7109375" style="57" customWidth="1"/>
    <col min="7" max="7" width="58.28515625" style="69" customWidth="1"/>
    <col min="8" max="8" width="65.28515625" style="69" customWidth="1"/>
    <col min="9" max="9" width="50.42578125" style="69" customWidth="1"/>
    <col min="10" max="10" width="29.28515625" style="69" customWidth="1"/>
    <col min="11" max="11" width="17.7109375" style="57" customWidth="1"/>
    <col min="12" max="12" width="27.7109375" style="57" customWidth="1"/>
    <col min="13" max="13" width="43.28515625" style="69" customWidth="1"/>
    <col min="14" max="14" width="27.7109375" style="69" customWidth="1"/>
    <col min="15" max="15" width="33" style="69" customWidth="1"/>
    <col min="16" max="16" width="30" style="69" customWidth="1"/>
    <col min="17" max="17" width="37.140625" style="69" customWidth="1"/>
    <col min="18" max="18" width="29.42578125" style="69" customWidth="1"/>
    <col min="19" max="19" width="21.85546875" style="69" customWidth="1"/>
    <col min="20" max="20" width="23.85546875" style="69" customWidth="1"/>
    <col min="21" max="21" width="26.85546875" style="57" customWidth="1"/>
    <col min="22" max="22" width="24.42578125" style="57" customWidth="1"/>
    <col min="23" max="23" width="26.7109375" style="69" customWidth="1"/>
    <col min="24" max="24" width="32.28515625" style="69" hidden="1" customWidth="1"/>
    <col min="25" max="25" width="27.42578125" style="69" hidden="1" customWidth="1"/>
    <col min="26" max="26" width="31.85546875" style="69" hidden="1" customWidth="1"/>
    <col min="27" max="27" width="24.42578125" style="57" customWidth="1"/>
    <col min="28" max="16384" width="11.5703125" style="57"/>
  </cols>
  <sheetData>
    <row r="1" spans="1:26" s="112" customFormat="1" ht="48.6" customHeight="1" x14ac:dyDescent="0.25">
      <c r="A1" s="274" t="s">
        <v>3</v>
      </c>
      <c r="B1" s="162"/>
      <c r="C1" s="229" t="s">
        <v>74</v>
      </c>
      <c r="D1" s="197" t="s">
        <v>0</v>
      </c>
      <c r="E1" s="198"/>
      <c r="F1" s="198"/>
      <c r="G1" s="199"/>
      <c r="H1" s="194" t="s">
        <v>1</v>
      </c>
      <c r="I1" s="194"/>
      <c r="J1" s="194"/>
      <c r="K1" s="194"/>
      <c r="L1" s="194"/>
      <c r="M1" s="194" t="s">
        <v>2</v>
      </c>
      <c r="N1" s="194"/>
      <c r="O1" s="194"/>
      <c r="P1" s="194"/>
      <c r="Q1" s="194"/>
      <c r="R1" s="194"/>
      <c r="S1" s="194"/>
      <c r="T1" s="194"/>
      <c r="U1" s="194"/>
      <c r="V1" s="194"/>
      <c r="W1" s="194"/>
      <c r="X1" s="139"/>
      <c r="Y1" s="56"/>
      <c r="Z1" s="56"/>
    </row>
    <row r="2" spans="1:26" s="112" customFormat="1" ht="64.900000000000006" customHeight="1" x14ac:dyDescent="0.25">
      <c r="A2" s="275"/>
      <c r="B2" s="9" t="s">
        <v>560</v>
      </c>
      <c r="C2" s="230"/>
      <c r="D2" s="9" t="s">
        <v>5</v>
      </c>
      <c r="E2" s="9" t="s">
        <v>57</v>
      </c>
      <c r="F2" s="9" t="s">
        <v>58</v>
      </c>
      <c r="G2" s="141" t="s">
        <v>8</v>
      </c>
      <c r="H2" s="56" t="s">
        <v>9</v>
      </c>
      <c r="I2" s="56" t="s">
        <v>10</v>
      </c>
      <c r="J2" s="56" t="s">
        <v>11</v>
      </c>
      <c r="K2" s="9" t="s">
        <v>59</v>
      </c>
      <c r="L2" s="9" t="s">
        <v>12</v>
      </c>
      <c r="M2" s="9" t="s">
        <v>13</v>
      </c>
      <c r="N2" s="9" t="s">
        <v>305</v>
      </c>
      <c r="O2" s="9" t="s">
        <v>14</v>
      </c>
      <c r="P2" s="9" t="s">
        <v>15</v>
      </c>
      <c r="Q2" s="9" t="s">
        <v>16</v>
      </c>
      <c r="R2" s="9" t="s">
        <v>17</v>
      </c>
      <c r="S2" s="9" t="s">
        <v>18</v>
      </c>
      <c r="T2" s="9" t="s">
        <v>19</v>
      </c>
      <c r="U2" s="9" t="s">
        <v>225</v>
      </c>
      <c r="V2" s="9" t="s">
        <v>226</v>
      </c>
      <c r="W2" s="9" t="s">
        <v>20</v>
      </c>
      <c r="X2" s="140" t="s">
        <v>21</v>
      </c>
      <c r="Y2" s="111" t="s">
        <v>22</v>
      </c>
      <c r="Z2" s="111" t="s">
        <v>23</v>
      </c>
    </row>
    <row r="3" spans="1:26" ht="135" x14ac:dyDescent="0.25">
      <c r="A3" s="120" t="s">
        <v>88</v>
      </c>
      <c r="B3" s="120"/>
      <c r="C3" s="28" t="s">
        <v>28</v>
      </c>
      <c r="D3" s="14">
        <v>1</v>
      </c>
      <c r="E3" s="14">
        <v>16</v>
      </c>
      <c r="F3" s="14">
        <f t="shared" ref="F3:F11" si="0">D3*E3</f>
        <v>16</v>
      </c>
      <c r="G3" s="30" t="s">
        <v>561</v>
      </c>
      <c r="H3" s="30" t="s">
        <v>562</v>
      </c>
      <c r="I3" s="30" t="s">
        <v>563</v>
      </c>
      <c r="J3" s="113" t="s">
        <v>29</v>
      </c>
      <c r="K3" s="14" cm="1">
        <f t="array" ref="K3">IFERROR(_xlfn.IFS(J3="","",J3="FAIBLE",1,J3="NON EFFICACE",1,J3="NON EXISTANTE",1,J3="MOYENNE",2,J3="PARTIELLE",2,J3="FORT",4,J3="EFFICACE",4,J3="TRÈS FORT",12,J3="TRÈS EFFICACE",12,J3="NON CONCERNÉ",""),"")</f>
        <v>4</v>
      </c>
      <c r="L3" s="14">
        <f>F3/K3</f>
        <v>4</v>
      </c>
      <c r="M3" s="193" t="s">
        <v>98</v>
      </c>
      <c r="N3" s="193"/>
      <c r="O3" s="193"/>
      <c r="P3" s="193"/>
      <c r="Q3" s="193"/>
      <c r="R3" s="193"/>
      <c r="S3" s="193"/>
      <c r="T3" s="193"/>
      <c r="U3" s="193"/>
      <c r="V3" s="193"/>
      <c r="W3" s="193"/>
      <c r="X3" s="135"/>
      <c r="Y3" s="53"/>
      <c r="Z3" s="53"/>
    </row>
    <row r="4" spans="1:26" ht="105" x14ac:dyDescent="0.25">
      <c r="A4" s="120" t="s">
        <v>89</v>
      </c>
      <c r="B4" s="120"/>
      <c r="C4" s="13" t="s">
        <v>64</v>
      </c>
      <c r="D4" s="14">
        <v>1</v>
      </c>
      <c r="E4" s="14">
        <v>16</v>
      </c>
      <c r="F4" s="14">
        <f t="shared" si="0"/>
        <v>16</v>
      </c>
      <c r="G4" s="114"/>
      <c r="H4" s="30" t="s">
        <v>564</v>
      </c>
      <c r="I4" s="30" t="s">
        <v>565</v>
      </c>
      <c r="J4" s="88" t="s">
        <v>29</v>
      </c>
      <c r="K4" s="14" cm="1">
        <f t="array" ref="K4">IFERROR(_xlfn.IFS(J4="","",J4="FAIBLE",1,J4="NON EFFICACE",1,J4="NON EXISTANTE",1,J4="MOYENNE",2,J4="PARTIELLE",2,J4="FORT",4,J4="EFFICACE",4,J4="TRÈS FORT",12,J4="TRÈS EFFICACE",12,J4="NON CONCERNÉ",""),"")</f>
        <v>4</v>
      </c>
      <c r="L4" s="14">
        <f>F4/K4</f>
        <v>4</v>
      </c>
      <c r="M4" s="193" t="s">
        <v>98</v>
      </c>
      <c r="N4" s="193"/>
      <c r="O4" s="193"/>
      <c r="P4" s="193"/>
      <c r="Q4" s="193"/>
      <c r="R4" s="193"/>
      <c r="S4" s="193"/>
      <c r="T4" s="193"/>
      <c r="U4" s="193"/>
      <c r="V4" s="193"/>
      <c r="W4" s="193"/>
      <c r="X4" s="136"/>
      <c r="Y4" s="53"/>
      <c r="Z4" s="53"/>
    </row>
    <row r="5" spans="1:26" ht="90" x14ac:dyDescent="0.25">
      <c r="A5" s="120" t="s">
        <v>90</v>
      </c>
      <c r="B5" s="120"/>
      <c r="C5" s="28" t="s">
        <v>91</v>
      </c>
      <c r="D5" s="14">
        <v>1</v>
      </c>
      <c r="E5" s="14">
        <v>16</v>
      </c>
      <c r="F5" s="14">
        <f t="shared" si="0"/>
        <v>16</v>
      </c>
      <c r="G5" s="26"/>
      <c r="H5" s="30" t="s">
        <v>564</v>
      </c>
      <c r="I5" s="30" t="s">
        <v>565</v>
      </c>
      <c r="J5" s="88" t="s">
        <v>29</v>
      </c>
      <c r="K5" s="14" cm="1">
        <f t="array" ref="K5">IFERROR(_xlfn.IFS(J5="","",J5="FAIBLE",1,J5="NON EFFICACE",1,J5="NON EXISTANTE",1,J5="MOYENNE",2,J5="PARTIELLE",2,J5="FORT",4,J5="EFFICACE",4,J5="TRÈS FORT",12,J5="TRÈS EFFICACE",12,J5="NON CONCERNÉ",""),"")</f>
        <v>4</v>
      </c>
      <c r="L5" s="14">
        <f>F5/K5</f>
        <v>4</v>
      </c>
      <c r="M5" s="193" t="s">
        <v>98</v>
      </c>
      <c r="N5" s="193"/>
      <c r="O5" s="193"/>
      <c r="P5" s="193"/>
      <c r="Q5" s="193"/>
      <c r="R5" s="193"/>
      <c r="S5" s="193"/>
      <c r="T5" s="193"/>
      <c r="U5" s="193"/>
      <c r="V5" s="193"/>
      <c r="W5" s="193"/>
      <c r="X5" s="136"/>
      <c r="Y5" s="53"/>
      <c r="Z5" s="88"/>
    </row>
    <row r="6" spans="1:26" ht="75" x14ac:dyDescent="0.25">
      <c r="A6" s="120" t="s">
        <v>92</v>
      </c>
      <c r="B6" s="120"/>
      <c r="C6" s="13" t="s">
        <v>64</v>
      </c>
      <c r="D6" s="14">
        <v>1</v>
      </c>
      <c r="E6" s="14">
        <v>16</v>
      </c>
      <c r="F6" s="14">
        <f t="shared" si="0"/>
        <v>16</v>
      </c>
      <c r="G6" s="30" t="s">
        <v>567</v>
      </c>
      <c r="H6" s="30" t="s">
        <v>566</v>
      </c>
      <c r="I6" s="30" t="s">
        <v>568</v>
      </c>
      <c r="J6" s="115" t="s">
        <v>29</v>
      </c>
      <c r="K6" s="14" cm="1">
        <f t="array" ref="K6">IFERROR(_xlfn.IFS(J6="","",J6="FAIBLE",1,J6="NON EFFICACE",1,J6="NON EXISTANTE",1,J6="MOYENNE",2,J6="PARTIELLE",2,J6="FORT",4,J6="EFFICACE",4,J6="TRÈS FORT",12,J6="TRÈS EFFICACE",12,J6="NON CONCERNÉ",""),"")</f>
        <v>4</v>
      </c>
      <c r="L6" s="14">
        <f>F6/K6</f>
        <v>4</v>
      </c>
      <c r="M6" s="193" t="s">
        <v>98</v>
      </c>
      <c r="N6" s="193"/>
      <c r="O6" s="193"/>
      <c r="P6" s="193"/>
      <c r="Q6" s="193"/>
      <c r="R6" s="193"/>
      <c r="S6" s="193"/>
      <c r="T6" s="193"/>
      <c r="U6" s="193"/>
      <c r="V6" s="193"/>
      <c r="W6" s="193"/>
      <c r="X6" s="136"/>
      <c r="Y6" s="53"/>
      <c r="Z6" s="116"/>
    </row>
    <row r="7" spans="1:26" ht="120" x14ac:dyDescent="0.25">
      <c r="A7" s="120" t="s">
        <v>93</v>
      </c>
      <c r="B7" s="120"/>
      <c r="C7" s="28" t="s">
        <v>40</v>
      </c>
      <c r="D7" s="14">
        <v>1</v>
      </c>
      <c r="E7" s="14">
        <v>16</v>
      </c>
      <c r="F7" s="14">
        <f>D7*E7</f>
        <v>16</v>
      </c>
      <c r="G7" s="26" t="s">
        <v>569</v>
      </c>
      <c r="H7" s="30" t="s">
        <v>571</v>
      </c>
      <c r="I7" s="26" t="s">
        <v>570</v>
      </c>
      <c r="J7" s="88" t="s">
        <v>29</v>
      </c>
      <c r="K7" s="14" cm="1">
        <f t="array" ref="K7">IFERROR(_xlfn.IFS(J7="","",J7="FAIBLE",1,J7="NON EFFICACE",1,J7="NON EXISTANTE",1,J7="MOYENNE",2,J7="PARTIELLE",2,J7="FORT",4,J7="EFFICACE",4,J7="TRÈS FORT",12,J7="TRÈS EFFICACE",12,J7="NON CONCERNÉ",""),"")</f>
        <v>4</v>
      </c>
      <c r="L7" s="14">
        <f>F7/K7</f>
        <v>4</v>
      </c>
      <c r="M7" s="193" t="s">
        <v>98</v>
      </c>
      <c r="N7" s="193"/>
      <c r="O7" s="193"/>
      <c r="P7" s="193"/>
      <c r="Q7" s="193"/>
      <c r="R7" s="193"/>
      <c r="S7" s="193"/>
      <c r="T7" s="193"/>
      <c r="U7" s="193"/>
      <c r="V7" s="193"/>
      <c r="W7" s="193"/>
      <c r="X7" s="136"/>
      <c r="Y7" s="53"/>
      <c r="Z7" s="88"/>
    </row>
    <row r="8" spans="1:26" ht="60" x14ac:dyDescent="0.25">
      <c r="A8" s="120" t="s">
        <v>94</v>
      </c>
      <c r="B8" s="120"/>
      <c r="C8" s="13" t="s">
        <v>95</v>
      </c>
      <c r="D8" s="276" t="s">
        <v>98</v>
      </c>
      <c r="E8" s="276"/>
      <c r="F8" s="276"/>
      <c r="G8" s="26" t="s">
        <v>572</v>
      </c>
      <c r="H8" s="277" t="s">
        <v>98</v>
      </c>
      <c r="I8" s="277"/>
      <c r="J8" s="277"/>
      <c r="K8" s="277"/>
      <c r="L8" s="277"/>
      <c r="M8" s="193" t="s">
        <v>98</v>
      </c>
      <c r="N8" s="193"/>
      <c r="O8" s="193"/>
      <c r="P8" s="193"/>
      <c r="Q8" s="193"/>
      <c r="R8" s="193"/>
      <c r="S8" s="193"/>
      <c r="T8" s="193"/>
      <c r="U8" s="193"/>
      <c r="V8" s="193"/>
      <c r="W8" s="193"/>
      <c r="X8" s="136"/>
      <c r="Y8" s="53"/>
      <c r="Z8" s="88"/>
    </row>
    <row r="9" spans="1:26" ht="15.75" x14ac:dyDescent="0.25">
      <c r="A9" s="120" t="s">
        <v>557</v>
      </c>
      <c r="B9" s="120"/>
      <c r="C9" s="28" t="s">
        <v>61</v>
      </c>
      <c r="D9" s="14">
        <v>1</v>
      </c>
      <c r="E9" s="14">
        <v>16</v>
      </c>
      <c r="F9" s="14">
        <f t="shared" si="0"/>
        <v>16</v>
      </c>
      <c r="G9" s="26" t="s">
        <v>572</v>
      </c>
      <c r="H9" s="26" t="s">
        <v>573</v>
      </c>
      <c r="I9" s="30" t="s">
        <v>565</v>
      </c>
      <c r="J9" s="115" t="s">
        <v>31</v>
      </c>
      <c r="K9" s="14" cm="1">
        <f t="array" ref="K9">IFERROR(_xlfn.IFS(J9="","",J9="FAIBLE",1,J9="NON EFFICACE",1,J9="NON EXISTANTE",1,J9="MOYENNE",2,J9="PARTIELLE",2,J9="FORT",4,J9="EFFICACE",4,J9="TRÈS FORT",12,J9="TRÈS EFFICACE",12,J9="NON CONCERNÉ",""),"")</f>
        <v>2</v>
      </c>
      <c r="L9" s="14">
        <f>F9/K9</f>
        <v>8</v>
      </c>
      <c r="M9" s="137" t="s">
        <v>98</v>
      </c>
      <c r="N9" s="277" t="s">
        <v>574</v>
      </c>
      <c r="O9" s="277"/>
      <c r="P9" s="277"/>
      <c r="Q9" s="277"/>
      <c r="R9" s="277"/>
      <c r="S9" s="277"/>
      <c r="T9" s="277"/>
      <c r="U9" s="277"/>
      <c r="V9" s="277"/>
      <c r="W9" s="277"/>
      <c r="X9" s="136"/>
      <c r="Y9" s="53"/>
      <c r="Z9" s="53"/>
    </row>
    <row r="10" spans="1:26" ht="105" x14ac:dyDescent="0.25">
      <c r="A10" s="120" t="s">
        <v>96</v>
      </c>
      <c r="B10" s="120"/>
      <c r="C10" s="28" t="s">
        <v>61</v>
      </c>
      <c r="D10" s="14">
        <v>1</v>
      </c>
      <c r="E10" s="14">
        <v>16</v>
      </c>
      <c r="F10" s="14">
        <f t="shared" si="0"/>
        <v>16</v>
      </c>
      <c r="G10" s="30" t="s">
        <v>587</v>
      </c>
      <c r="H10" s="104" t="s">
        <v>585</v>
      </c>
      <c r="I10" s="30" t="s">
        <v>577</v>
      </c>
      <c r="J10" s="115" t="s">
        <v>31</v>
      </c>
      <c r="K10" s="14" cm="1">
        <f t="array" ref="K10">IFERROR(_xlfn.IFS(J10="","",J10="FAIBLE",1,J10="NON EFFICACE",1,J10="NON EXISTANTE",1,J10="MOYENNE",2,J10="PARTIELLE",2,J10="FORT",4,J10="EFFICACE",4,J10="TRÈS FORT",12,J10="TRÈS EFFICACE",12,J10="NON CONCERNÉ",""),"")</f>
        <v>2</v>
      </c>
      <c r="L10" s="14">
        <f>F10/K10</f>
        <v>8</v>
      </c>
      <c r="M10" s="147" t="s">
        <v>610</v>
      </c>
      <c r="N10" s="147" t="s">
        <v>586</v>
      </c>
      <c r="O10" s="175" t="s">
        <v>62</v>
      </c>
      <c r="P10" s="53" t="s">
        <v>228</v>
      </c>
      <c r="Q10" s="53" t="s">
        <v>26</v>
      </c>
      <c r="R10" s="54">
        <v>1</v>
      </c>
      <c r="S10" s="54">
        <v>100</v>
      </c>
      <c r="T10" s="54">
        <f>S10*R10</f>
        <v>100</v>
      </c>
      <c r="U10" s="22" t="s">
        <v>29</v>
      </c>
      <c r="V10" s="23" cm="1">
        <f t="array" ref="V10">IFERROR(_xlfn.IFS(U10="","",U10="NON EFFICACE",1,U10="NON EXISTANTE",1,U10="PARTIELLE",2,U10="EFFICACE",4,U10="TRÈS EFFICACE",12,U10="NON CONCERNÉ",""),"")</f>
        <v>4</v>
      </c>
      <c r="W10" s="24">
        <f t="shared" ref="W10" si="1">IFERROR(ROUND(L10/V10,0),"")</f>
        <v>2</v>
      </c>
      <c r="X10" s="136"/>
      <c r="Y10" s="53"/>
      <c r="Z10" s="88"/>
    </row>
    <row r="11" spans="1:26" ht="30" x14ac:dyDescent="0.25">
      <c r="A11" s="120" t="s">
        <v>97</v>
      </c>
      <c r="B11" s="120"/>
      <c r="C11" s="28" t="s">
        <v>48</v>
      </c>
      <c r="D11" s="14">
        <v>1</v>
      </c>
      <c r="E11" s="14">
        <v>16</v>
      </c>
      <c r="F11" s="14">
        <f t="shared" si="0"/>
        <v>16</v>
      </c>
      <c r="G11" s="29"/>
      <c r="H11" s="30" t="s">
        <v>575</v>
      </c>
      <c r="I11" s="30" t="s">
        <v>576</v>
      </c>
      <c r="J11" s="115" t="s">
        <v>29</v>
      </c>
      <c r="K11" s="14" cm="1">
        <f t="array" ref="K11">IFERROR(_xlfn.IFS(J11="","",J11="FAIBLE",1,J11="NON EFFICACE",1,J11="NON EXISTANTE",1,J11="MOYENNE",2,J11="PARTIELLE",2,J11="FORT",4,J11="EFFICACE",4,J11="TRÈS FORT",12,J11="TRÈS EFFICACE",12,J11="NON CONCERNÉ",""),"")</f>
        <v>4</v>
      </c>
      <c r="L11" s="14">
        <f>F11/K11</f>
        <v>4</v>
      </c>
      <c r="M11" s="193" t="s">
        <v>98</v>
      </c>
      <c r="N11" s="193"/>
      <c r="O11" s="193"/>
      <c r="P11" s="193"/>
      <c r="Q11" s="193"/>
      <c r="R11" s="193"/>
      <c r="S11" s="193"/>
      <c r="T11" s="193"/>
      <c r="U11" s="193"/>
      <c r="V11" s="193"/>
      <c r="W11" s="193"/>
      <c r="X11" s="136"/>
      <c r="Y11" s="53"/>
      <c r="Z11" s="116"/>
    </row>
    <row r="12" spans="1:26" ht="60" x14ac:dyDescent="0.25">
      <c r="A12" s="120" t="s">
        <v>475</v>
      </c>
      <c r="B12" s="120"/>
      <c r="C12" s="14" t="s">
        <v>91</v>
      </c>
      <c r="D12" s="14">
        <v>1</v>
      </c>
      <c r="E12" s="14">
        <v>16</v>
      </c>
      <c r="F12" s="14">
        <f>D12*E12</f>
        <v>16</v>
      </c>
      <c r="G12" s="26"/>
      <c r="H12" s="30" t="s">
        <v>578</v>
      </c>
      <c r="I12" s="30" t="s">
        <v>577</v>
      </c>
      <c r="J12" s="88" t="s">
        <v>29</v>
      </c>
      <c r="K12" s="14" cm="1">
        <f t="array" ref="K12">IFERROR(_xlfn.IFS(J12="","",J12="FAIBLE",1,J12="NON EFFICACE",1,J12="NON EXISTANTE",1,J12="MOYENNE",2,J12="PARTIELLE",2,J12="FORT",4,J12="EFFICACE",4,J12="TRÈS FORT",12,J12="TRÈS EFFICACE",12,J12="NON CONCERNÉ",""),"")</f>
        <v>4</v>
      </c>
      <c r="L12" s="14">
        <f>IFERROR(ROUND(F12/K12,0),"")</f>
        <v>4</v>
      </c>
      <c r="M12" s="193" t="s">
        <v>98</v>
      </c>
      <c r="N12" s="193"/>
      <c r="O12" s="193"/>
      <c r="P12" s="193"/>
      <c r="Q12" s="193"/>
      <c r="R12" s="193"/>
      <c r="S12" s="193"/>
      <c r="T12" s="193"/>
      <c r="U12" s="193"/>
      <c r="V12" s="193"/>
      <c r="W12" s="193"/>
    </row>
    <row r="13" spans="1:26" ht="45" x14ac:dyDescent="0.25">
      <c r="A13" s="120" t="s">
        <v>556</v>
      </c>
      <c r="B13" s="120"/>
      <c r="C13" s="14" t="s">
        <v>40</v>
      </c>
      <c r="D13" s="14">
        <v>1</v>
      </c>
      <c r="E13" s="14">
        <v>8</v>
      </c>
      <c r="F13" s="14">
        <f>D13*E13</f>
        <v>8</v>
      </c>
      <c r="G13" s="26" t="s">
        <v>579</v>
      </c>
      <c r="H13" s="30" t="s">
        <v>580</v>
      </c>
      <c r="I13" s="30" t="s">
        <v>581</v>
      </c>
      <c r="J13" s="88" t="s">
        <v>29</v>
      </c>
      <c r="K13" s="14" cm="1">
        <f t="array" ref="K13">IFERROR(_xlfn.IFS(J13="","",J13="FAIBLE",1,J13="NON EFFICACE",1,J13="NON EXISTANTE",1,J13="MOYENNE",2,J13="PARTIELLE",2,J13="FORT",4,J13="EFFICACE",4,J13="TRÈS FORT",12,J13="TRÈS EFFICACE",12,J13="NON CONCERNÉ",""),"")</f>
        <v>4</v>
      </c>
      <c r="L13" s="14">
        <f>IFERROR(ROUND(F13/K13,0),"")</f>
        <v>2</v>
      </c>
      <c r="M13" s="193" t="s">
        <v>98</v>
      </c>
      <c r="N13" s="193"/>
      <c r="O13" s="193"/>
      <c r="P13" s="193"/>
      <c r="Q13" s="193"/>
      <c r="R13" s="193"/>
      <c r="S13" s="193"/>
      <c r="T13" s="193"/>
      <c r="U13" s="193"/>
      <c r="V13" s="193"/>
      <c r="W13" s="193"/>
    </row>
    <row r="14" spans="1:26" ht="60" x14ac:dyDescent="0.25">
      <c r="A14" s="120" t="s">
        <v>558</v>
      </c>
      <c r="B14" s="120"/>
      <c r="C14" s="14" t="s">
        <v>91</v>
      </c>
      <c r="D14" s="14">
        <v>1</v>
      </c>
      <c r="E14" s="14">
        <v>16</v>
      </c>
      <c r="F14" s="14">
        <f>D14*E14</f>
        <v>16</v>
      </c>
      <c r="G14" s="88"/>
      <c r="H14" s="147" t="s">
        <v>591</v>
      </c>
      <c r="I14" s="30" t="s">
        <v>565</v>
      </c>
      <c r="J14" s="88" t="s">
        <v>31</v>
      </c>
      <c r="K14" s="14" cm="1">
        <f t="array" ref="K14">IFERROR(_xlfn.IFS(J14="","",J14="FAIBLE",1,J14="NON EFFICACE",1,J14="NON EXISTANTE",1,J14="MOYENNE",2,J14="PARTIELLE",2,J14="FORT",4,J14="EFFICACE",4,J14="TRÈS FORT",12,J14="TRÈS EFFICACE",12,J14="NON CONCERNÉ",""),"")</f>
        <v>2</v>
      </c>
      <c r="L14" s="14">
        <f>IFERROR(ROUND(F14/K14,0),"")</f>
        <v>8</v>
      </c>
      <c r="M14" s="149" t="s">
        <v>589</v>
      </c>
      <c r="N14" s="148" t="s">
        <v>590</v>
      </c>
      <c r="O14" s="44" t="s">
        <v>62</v>
      </c>
      <c r="P14" s="8" t="s">
        <v>26</v>
      </c>
      <c r="Q14" s="43">
        <f>250</f>
        <v>250</v>
      </c>
      <c r="R14" s="44">
        <v>4</v>
      </c>
      <c r="S14" s="8" t="s">
        <v>26</v>
      </c>
      <c r="T14" s="8" t="s">
        <v>26</v>
      </c>
      <c r="U14" s="144" t="s">
        <v>29</v>
      </c>
      <c r="V14" s="145" cm="1">
        <f t="array" ref="V14">IFERROR(_xlfn.IFS(U14="","",U14="NON EFFICACE",1,U14="NON EXISTANTE",1,U14="PARTIELLE",2,U14="EFFICACE",4,U14="TRÈS EFFICACE",12,U14="NON CONCERNÉ",""),"")</f>
        <v>4</v>
      </c>
      <c r="W14" s="146">
        <f t="shared" ref="W14" si="2">IFERROR(ROUND(L14/V14,0),"")</f>
        <v>2</v>
      </c>
    </row>
    <row r="15" spans="1:26" ht="60" x14ac:dyDescent="0.25">
      <c r="A15" s="120" t="s">
        <v>559</v>
      </c>
      <c r="B15" s="120"/>
      <c r="C15" s="14" t="s">
        <v>91</v>
      </c>
      <c r="D15" s="14">
        <v>1</v>
      </c>
      <c r="E15" s="14">
        <v>8</v>
      </c>
      <c r="F15" s="14">
        <f>D15*E15</f>
        <v>8</v>
      </c>
      <c r="G15" s="88"/>
      <c r="H15" s="147" t="s">
        <v>588</v>
      </c>
      <c r="I15" s="30"/>
      <c r="J15" s="138" t="s">
        <v>49</v>
      </c>
      <c r="K15" s="14" cm="1">
        <f t="array" ref="K15">IFERROR(_xlfn.IFS(J15="","",J15="FAIBLE",1,J15="NON EFFICACE",1,J15="NON EXISTANTE",1,J15="MOYENNE",2,J15="PARTIELLE",2,J15="FORT",4,J15="EFFICACE",4,J15="TRÈS FORT",12,J15="TRÈS EFFICACE",12,J15="NON CONCERNÉ",""),"")</f>
        <v>1</v>
      </c>
      <c r="L15" s="14">
        <f>IFERROR(ROUND(F15/K15,0),"")</f>
        <v>8</v>
      </c>
      <c r="M15" s="149" t="s">
        <v>582</v>
      </c>
      <c r="N15" s="142" t="s">
        <v>583</v>
      </c>
      <c r="O15" s="143" t="s">
        <v>62</v>
      </c>
      <c r="P15" s="8" t="s">
        <v>584</v>
      </c>
      <c r="Q15" s="8" t="s">
        <v>26</v>
      </c>
      <c r="R15" s="8">
        <v>1</v>
      </c>
      <c r="S15" s="8" t="s">
        <v>26</v>
      </c>
      <c r="T15" s="8" t="s">
        <v>26</v>
      </c>
      <c r="U15" s="144" t="s">
        <v>29</v>
      </c>
      <c r="V15" s="145" cm="1">
        <f t="array" ref="V15">IFERROR(_xlfn.IFS(U15="","",U15="NON EFFICACE",1,U15="NON EXISTANTE",1,U15="PARTIELLE",2,U15="EFFICACE",4,U15="TRÈS EFFICACE",12,U15="NON CONCERNÉ",""),"")</f>
        <v>4</v>
      </c>
      <c r="W15" s="146">
        <f t="shared" ref="W15" si="3">IFERROR(ROUND(L15/V15,0),"")</f>
        <v>2</v>
      </c>
    </row>
    <row r="16" spans="1:26" x14ac:dyDescent="0.25">
      <c r="K16" s="57" t="str" cm="1">
        <f t="array" ref="K16">IFERROR(_xlfn.IFS(J16="","",J16="FAIBLE",1,J16="NON EFFICACE",1,J16="NON EXISTANTE",1,J16="MOYENNE",2,J16="PARTIELLE",2,J16="FORT",4,J16="EFFICACE",4,J16="TRÈS FORT",12,J16="TRÈS EFFICACE",12,J16="NON CONCERNÉ",""),"")</f>
        <v/>
      </c>
      <c r="L16" s="69"/>
      <c r="O16" s="57"/>
      <c r="P16" s="57"/>
      <c r="Q16" s="57"/>
      <c r="R16" s="57"/>
      <c r="S16" s="57"/>
      <c r="T16" s="57"/>
      <c r="W16" s="57"/>
      <c r="X16" s="57"/>
      <c r="Y16" s="57"/>
      <c r="Z16" s="57"/>
    </row>
    <row r="17" spans="11:26" x14ac:dyDescent="0.25">
      <c r="K17" s="57" t="str" cm="1">
        <f t="array" ref="K17">IFERROR(_xlfn.IFS(J17="","",J17="FAIBLE",1,J17="NON EFFICACE",1,J17="NON EXISTANTE",1,J17="MOYENNE",2,J17="PARTIELLE",2,J17="FORT",4,J17="EFFICACE",4,J17="TRÈS FORT",12,J17="TRÈS EFFICACE",12,J17="NON CONCERNÉ",""),"")</f>
        <v/>
      </c>
      <c r="L17" s="69"/>
      <c r="O17" s="57"/>
      <c r="P17" s="57"/>
      <c r="Q17" s="57"/>
      <c r="R17" s="57"/>
      <c r="S17" s="57"/>
      <c r="T17" s="57"/>
      <c r="W17" s="57"/>
      <c r="X17" s="57"/>
      <c r="Y17" s="57"/>
      <c r="Z17" s="57"/>
    </row>
    <row r="18" spans="11:26" x14ac:dyDescent="0.25">
      <c r="K18" s="57" t="str" cm="1">
        <f t="array" ref="K18">IFERROR(_xlfn.IFS(J18="","",J18="FAIBLE",1,J18="NON EFFICACE",1,J18="NON EXISTANTE",1,J18="MOYENNE",2,J18="PARTIELLE",2,J18="FORT",4,J18="EFFICACE",4,J18="TRÈS FORT",12,J18="TRÈS EFFICACE",12,J18="NON CONCERNÉ",""),"")</f>
        <v/>
      </c>
      <c r="L18" s="69"/>
      <c r="O18" s="57"/>
      <c r="P18" s="57"/>
      <c r="Q18" s="57"/>
      <c r="R18" s="57"/>
      <c r="S18" s="57"/>
      <c r="T18" s="57"/>
      <c r="W18" s="57"/>
      <c r="X18" s="57"/>
      <c r="Y18" s="57"/>
      <c r="Z18" s="57"/>
    </row>
    <row r="19" spans="11:26" x14ac:dyDescent="0.25">
      <c r="K19" s="57" t="str" cm="1">
        <f t="array" ref="K19">IFERROR(_xlfn.IFS(J19="","",J19="FAIBLE",1,J19="NON EFFICACE",1,J19="NON EXISTANTE",1,J19="MOYENNE",2,J19="PARTIELLE",2,J19="FORT",4,J19="EFFICACE",4,J19="TRÈS FORT",12,J19="TRÈS EFFICACE",12,J19="NON CONCERNÉ",""),"")</f>
        <v/>
      </c>
      <c r="L19" s="69"/>
      <c r="O19" s="57"/>
      <c r="P19" s="57"/>
      <c r="Q19" s="57"/>
      <c r="R19" s="57"/>
      <c r="S19" s="57"/>
      <c r="T19" s="57"/>
      <c r="W19" s="57"/>
      <c r="X19" s="57"/>
      <c r="Y19" s="57"/>
      <c r="Z19" s="57"/>
    </row>
    <row r="20" spans="11:26" x14ac:dyDescent="0.25">
      <c r="K20" s="57" t="str" cm="1">
        <f t="array" ref="K20">IFERROR(_xlfn.IFS(J20="","",J20="FAIBLE",1,J20="NON EFFICACE",1,J20="NON EXISTANTE",1,J20="MOYENNE",2,J20="PARTIELLE",2,J20="FORT",4,J20="EFFICACE",4,J20="TRÈS FORT",12,J20="TRÈS EFFICACE",12,J20="NON CONCERNÉ",""),"")</f>
        <v/>
      </c>
      <c r="L20" s="69"/>
      <c r="O20" s="57"/>
      <c r="P20" s="57"/>
      <c r="Q20" s="57"/>
      <c r="R20" s="57"/>
      <c r="S20" s="57"/>
      <c r="T20" s="57"/>
      <c r="W20" s="57"/>
      <c r="X20" s="57"/>
      <c r="Y20" s="57"/>
      <c r="Z20" s="57"/>
    </row>
    <row r="21" spans="11:26" x14ac:dyDescent="0.25">
      <c r="K21" s="57" t="str" cm="1">
        <f t="array" ref="K21">IFERROR(_xlfn.IFS(J21="","",J21="FAIBLE",1,J21="NON EFFICACE",1,J21="NON EXISTANTE",1,J21="MOYENNE",2,J21="PARTIELLE",2,J21="FORT",4,J21="EFFICACE",4,J21="TRÈS FORT",12,J21="TRÈS EFFICACE",12,J21="NON CONCERNÉ",""),"")</f>
        <v/>
      </c>
      <c r="L21" s="69"/>
      <c r="O21" s="57"/>
      <c r="P21" s="57"/>
      <c r="Q21" s="57"/>
      <c r="R21" s="57"/>
      <c r="S21" s="57"/>
      <c r="T21" s="57"/>
      <c r="W21" s="57"/>
      <c r="X21" s="57"/>
      <c r="Y21" s="57"/>
      <c r="Z21" s="57"/>
    </row>
    <row r="22" spans="11:26" x14ac:dyDescent="0.25">
      <c r="K22" s="57" t="str" cm="1">
        <f t="array" ref="K22">IFERROR(_xlfn.IFS(J22="","",J22="FAIBLE",1,J22="NON EFFICACE",1,J22="NON EXISTANTE",1,J22="MOYENNE",2,J22="PARTIELLE",2,J22="FORT",4,J22="EFFICACE",4,J22="TRÈS FORT",12,J22="TRÈS EFFICACE",12,J22="NON CONCERNÉ",""),"")</f>
        <v/>
      </c>
      <c r="L22" s="69"/>
      <c r="O22" s="57"/>
      <c r="P22" s="57"/>
      <c r="Q22" s="57"/>
      <c r="R22" s="57"/>
      <c r="S22" s="57"/>
      <c r="T22" s="57"/>
      <c r="W22" s="57"/>
      <c r="X22" s="57"/>
      <c r="Y22" s="57"/>
      <c r="Z22" s="57"/>
    </row>
    <row r="23" spans="11:26" x14ac:dyDescent="0.25">
      <c r="K23" s="57" t="str" cm="1">
        <f t="array" ref="K23">IFERROR(_xlfn.IFS(J23="","",J23="FAIBLE",1,J23="NON EFFICACE",1,J23="NON EXISTANTE",1,J23="MOYENNE",2,J23="PARTIELLE",2,J23="FORT",4,J23="EFFICACE",4,J23="TRÈS FORT",12,J23="TRÈS EFFICACE",12,J23="NON CONCERNÉ",""),"")</f>
        <v/>
      </c>
      <c r="L23" s="69"/>
      <c r="O23" s="57"/>
      <c r="P23" s="57"/>
      <c r="Q23" s="57"/>
      <c r="R23" s="57"/>
      <c r="S23" s="57"/>
      <c r="T23" s="57"/>
      <c r="W23" s="57"/>
      <c r="X23" s="57"/>
      <c r="Y23" s="57"/>
      <c r="Z23" s="57"/>
    </row>
    <row r="24" spans="11:26" x14ac:dyDescent="0.25">
      <c r="K24" s="57" t="str" cm="1">
        <f t="array" ref="K24">IFERROR(_xlfn.IFS(J24="","",J24="FAIBLE",1,J24="NON EFFICACE",1,J24="NON EXISTANTE",1,J24="MOYENNE",2,J24="PARTIELLE",2,J24="FORT",4,J24="EFFICACE",4,J24="TRÈS FORT",12,J24="TRÈS EFFICACE",12,J24="NON CONCERNÉ",""),"")</f>
        <v/>
      </c>
      <c r="L24" s="69"/>
      <c r="O24" s="57"/>
      <c r="P24" s="57"/>
      <c r="Q24" s="57"/>
      <c r="R24" s="57"/>
      <c r="S24" s="57"/>
      <c r="T24" s="57"/>
      <c r="W24" s="57"/>
      <c r="X24" s="57"/>
      <c r="Y24" s="57"/>
      <c r="Z24" s="57"/>
    </row>
    <row r="25" spans="11:26" x14ac:dyDescent="0.25">
      <c r="K25" s="57" t="str" cm="1">
        <f t="array" ref="K25">IFERROR(_xlfn.IFS(J25="","",J25="FAIBLE",1,J25="NON EFFICACE",1,J25="NON EXISTANTE",1,J25="MOYENNE",2,J25="PARTIELLE",2,J25="FORT",4,J25="EFFICACE",4,J25="TRÈS FORT",12,J25="TRÈS EFFICACE",12,J25="NON CONCERNÉ",""),"")</f>
        <v/>
      </c>
      <c r="L25" s="69"/>
      <c r="O25" s="57"/>
      <c r="P25" s="57"/>
      <c r="Q25" s="57"/>
      <c r="R25" s="57"/>
      <c r="S25" s="57"/>
      <c r="T25" s="57"/>
      <c r="W25" s="57"/>
      <c r="X25" s="57"/>
      <c r="Y25" s="57"/>
      <c r="Z25" s="57"/>
    </row>
    <row r="26" spans="11:26" x14ac:dyDescent="0.25">
      <c r="K26" s="57" t="str" cm="1">
        <f t="array" ref="K26">IFERROR(_xlfn.IFS(J26="","",J26="FAIBLE",1,J26="NON EFFICACE",1,J26="NON EXISTANTE",1,J26="MOYENNE",2,J26="PARTIELLE",2,J26="FORT",4,J26="EFFICACE",4,J26="TRÈS FORT",12,J26="TRÈS EFFICACE",12,J26="NON CONCERNÉ",""),"")</f>
        <v/>
      </c>
      <c r="L26" s="69"/>
      <c r="O26" s="57"/>
      <c r="P26" s="57"/>
      <c r="Q26" s="57"/>
      <c r="R26" s="57"/>
      <c r="S26" s="57"/>
      <c r="T26" s="57"/>
      <c r="W26" s="57"/>
      <c r="X26" s="57"/>
      <c r="Y26" s="57"/>
      <c r="Z26" s="57"/>
    </row>
    <row r="27" spans="11:26" x14ac:dyDescent="0.25">
      <c r="K27" s="57" t="str" cm="1">
        <f t="array" ref="K27">IFERROR(_xlfn.IFS(J27="","",J27="FAIBLE",1,J27="NON EFFICACE",1,J27="NON EXISTANTE",1,J27="MOYENNE",2,J27="PARTIELLE",2,J27="FORT",4,J27="EFFICACE",4,J27="TRÈS FORT",12,J27="TRÈS EFFICACE",12,J27="NON CONCERNÉ",""),"")</f>
        <v/>
      </c>
      <c r="L27" s="69"/>
      <c r="O27" s="57"/>
      <c r="P27" s="57"/>
      <c r="Q27" s="57"/>
      <c r="R27" s="57"/>
      <c r="S27" s="57"/>
      <c r="T27" s="57"/>
      <c r="W27" s="57"/>
      <c r="X27" s="57"/>
      <c r="Y27" s="57"/>
      <c r="Z27" s="57"/>
    </row>
    <row r="28" spans="11:26" x14ac:dyDescent="0.25">
      <c r="K28" s="57" t="str" cm="1">
        <f t="array" ref="K28">IFERROR(_xlfn.IFS(J28="","",J28="FAIBLE",1,J28="NON EFFICACE",1,J28="NON EXISTANTE",1,J28="MOYENNE",2,J28="PARTIELLE",2,J28="FORT",4,J28="EFFICACE",4,J28="TRÈS FORT",12,J28="TRÈS EFFICACE",12,J28="NON CONCERNÉ",""),"")</f>
        <v/>
      </c>
      <c r="L28" s="69"/>
      <c r="O28" s="57"/>
      <c r="P28" s="57"/>
      <c r="Q28" s="57"/>
      <c r="R28" s="57"/>
      <c r="S28" s="57"/>
      <c r="T28" s="57"/>
      <c r="W28" s="57"/>
      <c r="X28" s="57"/>
      <c r="Y28" s="57"/>
      <c r="Z28" s="57"/>
    </row>
    <row r="29" spans="11:26" x14ac:dyDescent="0.25">
      <c r="K29" s="57" t="str" cm="1">
        <f t="array" ref="K29">IFERROR(_xlfn.IFS(J29="","",J29="FAIBLE",1,J29="NON EFFICACE",1,J29="NON EXISTANTE",1,J29="MOYENNE",2,J29="PARTIELLE",2,J29="FORT",4,J29="EFFICACE",4,J29="TRÈS FORT",12,J29="TRÈS EFFICACE",12,J29="NON CONCERNÉ",""),"")</f>
        <v/>
      </c>
      <c r="L29" s="69"/>
      <c r="O29" s="57"/>
      <c r="P29" s="57"/>
      <c r="Q29" s="57"/>
      <c r="R29" s="57"/>
      <c r="S29" s="57"/>
      <c r="T29" s="57"/>
      <c r="W29" s="57"/>
      <c r="X29" s="57"/>
      <c r="Y29" s="57"/>
      <c r="Z29" s="57"/>
    </row>
    <row r="30" spans="11:26" x14ac:dyDescent="0.25">
      <c r="K30" s="57" t="str" cm="1">
        <f t="array" ref="K30">IFERROR(_xlfn.IFS(J30="","",J30="FAIBLE",1,J30="NON EFFICACE",1,J30="NON EXISTANTE",1,J30="MOYENNE",2,J30="PARTIELLE",2,J30="FORT",4,J30="EFFICACE",4,J30="TRÈS FORT",12,J30="TRÈS EFFICACE",12,J30="NON CONCERNÉ",""),"")</f>
        <v/>
      </c>
      <c r="L30" s="69"/>
      <c r="O30" s="57"/>
      <c r="P30" s="57"/>
      <c r="Q30" s="57"/>
      <c r="R30" s="57"/>
      <c r="S30" s="57"/>
      <c r="T30" s="57"/>
      <c r="W30" s="57"/>
      <c r="X30" s="57"/>
      <c r="Y30" s="57"/>
      <c r="Z30" s="57"/>
    </row>
    <row r="31" spans="11:26" x14ac:dyDescent="0.25">
      <c r="K31" s="57" t="str" cm="1">
        <f t="array" ref="K31">IFERROR(_xlfn.IFS(J31="","",J31="FAIBLE",1,J31="NON EFFICACE",1,J31="NON EXISTANTE",1,J31="MOYENNE",2,J31="PARTIELLE",2,J31="FORT",4,J31="EFFICACE",4,J31="TRÈS FORT",12,J31="TRÈS EFFICACE",12,J31="NON CONCERNÉ",""),"")</f>
        <v/>
      </c>
      <c r="L31" s="69"/>
      <c r="O31" s="57"/>
      <c r="P31" s="57"/>
      <c r="Q31" s="57"/>
      <c r="R31" s="57"/>
      <c r="S31" s="57"/>
      <c r="T31" s="57"/>
      <c r="W31" s="57"/>
      <c r="X31" s="57"/>
      <c r="Y31" s="57"/>
      <c r="Z31" s="57"/>
    </row>
    <row r="32" spans="11:26" x14ac:dyDescent="0.25">
      <c r="K32" s="57" t="str" cm="1">
        <f t="array" ref="K32">IFERROR(_xlfn.IFS(J32="","",J32="FAIBLE",1,J32="NON EFFICACE",1,J32="NON EXISTANTE",1,J32="MOYENNE",2,J32="PARTIELLE",2,J32="FORT",4,J32="EFFICACE",4,J32="TRÈS FORT",12,J32="TRÈS EFFICACE",12,J32="NON CONCERNÉ",""),"")</f>
        <v/>
      </c>
      <c r="L32" s="69"/>
      <c r="O32" s="57"/>
      <c r="P32" s="57"/>
      <c r="Q32" s="57"/>
      <c r="R32" s="57"/>
      <c r="S32" s="57"/>
      <c r="T32" s="57"/>
      <c r="W32" s="57"/>
      <c r="X32" s="57"/>
      <c r="Y32" s="57"/>
      <c r="Z32" s="57"/>
    </row>
    <row r="33" spans="11:26" x14ac:dyDescent="0.25">
      <c r="K33" s="57" t="str" cm="1">
        <f t="array" ref="K33">IFERROR(_xlfn.IFS(J33="","",J33="FAIBLE",1,J33="NON EFFICACE",1,J33="NON EXISTANTE",1,J33="MOYENNE",2,J33="PARTIELLE",2,J33="FORT",4,J33="EFFICACE",4,J33="TRÈS FORT",12,J33="TRÈS EFFICACE",12,J33="NON CONCERNÉ",""),"")</f>
        <v/>
      </c>
      <c r="L33" s="69"/>
      <c r="O33" s="57"/>
      <c r="P33" s="57"/>
      <c r="Q33" s="57"/>
      <c r="R33" s="57"/>
      <c r="S33" s="57"/>
      <c r="T33" s="57"/>
      <c r="W33" s="57"/>
      <c r="X33" s="57"/>
      <c r="Y33" s="57"/>
      <c r="Z33" s="57"/>
    </row>
    <row r="34" spans="11:26" x14ac:dyDescent="0.25">
      <c r="K34" s="57" t="str" cm="1">
        <f t="array" ref="K34">IFERROR(_xlfn.IFS(J34="","",J34="FAIBLE",1,J34="NON EFFICACE",1,J34="NON EXISTANTE",1,J34="MOYENNE",2,J34="PARTIELLE",2,J34="FORT",4,J34="EFFICACE",4,J34="TRÈS FORT",12,J34="TRÈS EFFICACE",12,J34="NON CONCERNÉ",""),"")</f>
        <v/>
      </c>
      <c r="L34" s="69"/>
      <c r="O34" s="57"/>
      <c r="P34" s="57"/>
      <c r="Q34" s="57"/>
      <c r="R34" s="57"/>
      <c r="S34" s="57"/>
      <c r="T34" s="57"/>
      <c r="W34" s="57"/>
      <c r="X34" s="57"/>
      <c r="Y34" s="57"/>
      <c r="Z34" s="57"/>
    </row>
    <row r="35" spans="11:26" x14ac:dyDescent="0.25">
      <c r="K35" s="57" t="str" cm="1">
        <f t="array" ref="K35">IFERROR(_xlfn.IFS(J35="","",J35="FAIBLE",1,J35="NON EFFICACE",1,J35="NON EXISTANTE",1,J35="MOYENNE",2,J35="PARTIELLE",2,J35="FORT",4,J35="EFFICACE",4,J35="TRÈS FORT",12,J35="TRÈS EFFICACE",12,J35="NON CONCERNÉ",""),"")</f>
        <v/>
      </c>
      <c r="L35" s="69"/>
      <c r="O35" s="57"/>
      <c r="P35" s="57"/>
      <c r="Q35" s="57"/>
      <c r="R35" s="57"/>
      <c r="S35" s="57"/>
      <c r="T35" s="57"/>
      <c r="W35" s="57"/>
      <c r="X35" s="57"/>
      <c r="Y35" s="57"/>
      <c r="Z35" s="57"/>
    </row>
    <row r="36" spans="11:26" x14ac:dyDescent="0.25">
      <c r="K36" s="57" t="str" cm="1">
        <f t="array" ref="K36">IFERROR(_xlfn.IFS(J36="","",J36="FAIBLE",1,J36="NON EFFICACE",1,J36="NON EXISTANTE",1,J36="MOYENNE",2,J36="PARTIELLE",2,J36="FORT",4,J36="EFFICACE",4,J36="TRÈS FORT",12,J36="TRÈS EFFICACE",12,J36="NON CONCERNÉ",""),"")</f>
        <v/>
      </c>
      <c r="L36" s="69"/>
      <c r="O36" s="57"/>
      <c r="P36" s="57"/>
      <c r="Q36" s="57"/>
      <c r="R36" s="57"/>
      <c r="S36" s="57"/>
      <c r="T36" s="57"/>
      <c r="W36" s="57"/>
      <c r="X36" s="57"/>
      <c r="Y36" s="57"/>
      <c r="Z36" s="57"/>
    </row>
    <row r="37" spans="11:26" x14ac:dyDescent="0.25">
      <c r="K37" s="57" t="str" cm="1">
        <f t="array" ref="K37">IFERROR(_xlfn.IFS(J37="","",J37="FAIBLE",1,J37="NON EFFICACE",1,J37="NON EXISTANTE",1,J37="MOYENNE",2,J37="PARTIELLE",2,J37="FORT",4,J37="EFFICACE",4,J37="TRÈS FORT",12,J37="TRÈS EFFICACE",12,J37="NON CONCERNÉ",""),"")</f>
        <v/>
      </c>
      <c r="L37" s="69"/>
      <c r="O37" s="57"/>
      <c r="P37" s="57"/>
      <c r="Q37" s="57"/>
      <c r="R37" s="57"/>
      <c r="S37" s="57"/>
      <c r="T37" s="57"/>
      <c r="W37" s="57"/>
      <c r="X37" s="57"/>
      <c r="Y37" s="57"/>
      <c r="Z37" s="57"/>
    </row>
    <row r="38" spans="11:26" x14ac:dyDescent="0.25">
      <c r="K38" s="57" t="str" cm="1">
        <f t="array" ref="K38">IFERROR(_xlfn.IFS(J38="","",J38="FAIBLE",1,J38="NON EFFICACE",1,J38="NON EXISTANTE",1,J38="MOYENNE",2,J38="PARTIELLE",2,J38="FORT",4,J38="EFFICACE",4,J38="TRÈS FORT",12,J38="TRÈS EFFICACE",12,J38="NON CONCERNÉ",""),"")</f>
        <v/>
      </c>
      <c r="L38" s="69"/>
      <c r="O38" s="57"/>
      <c r="P38" s="57"/>
      <c r="Q38" s="57"/>
      <c r="R38" s="57"/>
      <c r="S38" s="57"/>
      <c r="T38" s="57"/>
      <c r="W38" s="57"/>
      <c r="X38" s="57"/>
      <c r="Y38" s="57"/>
      <c r="Z38" s="57"/>
    </row>
    <row r="39" spans="11:26" x14ac:dyDescent="0.25">
      <c r="K39" s="57" t="str" cm="1">
        <f t="array" ref="K39">IFERROR(_xlfn.IFS(J39="","",J39="FAIBLE",1,J39="NON EFFICACE",1,J39="NON EXISTANTE",1,J39="MOYENNE",2,J39="PARTIELLE",2,J39="FORT",4,J39="EFFICACE",4,J39="TRÈS FORT",12,J39="TRÈS EFFICACE",12,J39="NON CONCERNÉ",""),"")</f>
        <v/>
      </c>
      <c r="L39" s="69"/>
      <c r="O39" s="57"/>
      <c r="P39" s="57"/>
      <c r="Q39" s="57"/>
      <c r="R39" s="57"/>
      <c r="S39" s="57"/>
      <c r="T39" s="57"/>
      <c r="W39" s="57"/>
      <c r="X39" s="57"/>
      <c r="Y39" s="57"/>
      <c r="Z39" s="57"/>
    </row>
    <row r="40" spans="11:26" x14ac:dyDescent="0.25">
      <c r="K40" s="57" t="str" cm="1">
        <f t="array" ref="K40">IFERROR(_xlfn.IFS(J40="","",J40="FAIBLE",1,J40="NON EFFICACE",1,J40="NON EXISTANTE",1,J40="MOYENNE",2,J40="PARTIELLE",2,J40="FORT",4,J40="EFFICACE",4,J40="TRÈS FORT",12,J40="TRÈS EFFICACE",12,J40="NON CONCERNÉ",""),"")</f>
        <v/>
      </c>
      <c r="L40" s="69"/>
      <c r="O40" s="57"/>
      <c r="P40" s="57"/>
      <c r="Q40" s="57"/>
      <c r="R40" s="57"/>
      <c r="S40" s="57"/>
      <c r="T40" s="57"/>
      <c r="W40" s="57"/>
      <c r="X40" s="57"/>
      <c r="Y40" s="57"/>
      <c r="Z40" s="57"/>
    </row>
    <row r="41" spans="11:26" x14ac:dyDescent="0.25">
      <c r="K41" s="57" t="str" cm="1">
        <f t="array" ref="K41">IFERROR(_xlfn.IFS(J41="","",J41="FAIBLE",1,J41="NON EFFICACE",1,J41="NON EXISTANTE",1,J41="MOYENNE",2,J41="PARTIELLE",2,J41="FORT",4,J41="EFFICACE",4,J41="TRÈS FORT",12,J41="TRÈS EFFICACE",12,J41="NON CONCERNÉ",""),"")</f>
        <v/>
      </c>
      <c r="L41" s="69"/>
      <c r="O41" s="57"/>
      <c r="P41" s="57"/>
      <c r="Q41" s="57"/>
      <c r="R41" s="57"/>
      <c r="S41" s="57"/>
      <c r="T41" s="57"/>
      <c r="W41" s="57"/>
      <c r="X41" s="57"/>
      <c r="Y41" s="57"/>
      <c r="Z41" s="57"/>
    </row>
    <row r="42" spans="11:26" x14ac:dyDescent="0.25">
      <c r="K42" s="57" t="str" cm="1">
        <f t="array" ref="K42">IFERROR(_xlfn.IFS(J42="","",J42="FAIBLE",1,J42="NON EFFICACE",1,J42="NON EXISTANTE",1,J42="MOYENNE",2,J42="PARTIELLE",2,J42="FORT",4,J42="EFFICACE",4,J42="TRÈS FORT",12,J42="TRÈS EFFICACE",12,J42="NON CONCERNÉ",""),"")</f>
        <v/>
      </c>
      <c r="L42" s="69"/>
      <c r="O42" s="57"/>
      <c r="P42" s="57"/>
      <c r="Q42" s="57"/>
      <c r="R42" s="57"/>
      <c r="S42" s="57"/>
      <c r="T42" s="57"/>
      <c r="W42" s="57"/>
      <c r="X42" s="57"/>
      <c r="Y42" s="57"/>
      <c r="Z42" s="57"/>
    </row>
    <row r="43" spans="11:26" x14ac:dyDescent="0.25">
      <c r="K43" s="57" t="str" cm="1">
        <f t="array" ref="K43">IFERROR(_xlfn.IFS(J43="","",J43="FAIBLE",1,J43="NON EFFICACE",1,J43="NON EXISTANTE",1,J43="MOYENNE",2,J43="PARTIELLE",2,J43="FORT",4,J43="EFFICACE",4,J43="TRÈS FORT",12,J43="TRÈS EFFICACE",12,J43="NON CONCERNÉ",""),"")</f>
        <v/>
      </c>
      <c r="L43" s="69"/>
      <c r="O43" s="57"/>
      <c r="P43" s="57"/>
      <c r="Q43" s="57"/>
      <c r="R43" s="57"/>
      <c r="S43" s="57"/>
      <c r="T43" s="57"/>
      <c r="W43" s="57"/>
      <c r="X43" s="57"/>
      <c r="Y43" s="57"/>
      <c r="Z43" s="57"/>
    </row>
    <row r="44" spans="11:26" x14ac:dyDescent="0.25">
      <c r="K44" s="57" t="str" cm="1">
        <f t="array" ref="K44">IFERROR(_xlfn.IFS(J44="","",J44="FAIBLE",1,J44="NON EFFICACE",1,J44="NON EXISTANTE",1,J44="MOYENNE",2,J44="PARTIELLE",2,J44="FORT",4,J44="EFFICACE",4,J44="TRÈS FORT",12,J44="TRÈS EFFICACE",12,J44="NON CONCERNÉ",""),"")</f>
        <v/>
      </c>
      <c r="L44" s="69"/>
      <c r="O44" s="57"/>
      <c r="P44" s="57"/>
      <c r="Q44" s="57"/>
      <c r="R44" s="57"/>
      <c r="S44" s="57"/>
      <c r="T44" s="57"/>
      <c r="W44" s="57"/>
      <c r="X44" s="57"/>
      <c r="Y44" s="57"/>
      <c r="Z44" s="57"/>
    </row>
    <row r="45" spans="11:26" x14ac:dyDescent="0.25">
      <c r="K45" s="57" t="str" cm="1">
        <f t="array" ref="K45">IFERROR(_xlfn.IFS(J45="","",J45="FAIBLE",1,J45="NON EFFICACE",1,J45="NON EXISTANTE",1,J45="MOYENNE",2,J45="PARTIELLE",2,J45="FORT",4,J45="EFFICACE",4,J45="TRÈS FORT",12,J45="TRÈS EFFICACE",12,J45="NON CONCERNÉ",""),"")</f>
        <v/>
      </c>
      <c r="L45" s="69"/>
      <c r="O45" s="57"/>
      <c r="P45" s="57"/>
      <c r="Q45" s="57"/>
      <c r="R45" s="57"/>
      <c r="S45" s="57"/>
      <c r="T45" s="57"/>
      <c r="W45" s="57"/>
      <c r="X45" s="57"/>
      <c r="Y45" s="57"/>
      <c r="Z45" s="57"/>
    </row>
    <row r="46" spans="11:26" x14ac:dyDescent="0.25">
      <c r="K46" s="57" t="str" cm="1">
        <f t="array" ref="K46">IFERROR(_xlfn.IFS(J46="","",J46="FAIBLE",1,J46="NON EFFICACE",1,J46="NON EXISTANTE",1,J46="MOYENNE",2,J46="PARTIELLE",2,J46="FORT",4,J46="EFFICACE",4,J46="TRÈS FORT",12,J46="TRÈS EFFICACE",12,J46="NON CONCERNÉ",""),"")</f>
        <v/>
      </c>
      <c r="L46" s="69"/>
      <c r="O46" s="57"/>
      <c r="P46" s="57"/>
      <c r="Q46" s="57"/>
      <c r="R46" s="57"/>
      <c r="S46" s="57"/>
      <c r="T46" s="57"/>
      <c r="W46" s="57"/>
      <c r="X46" s="57"/>
      <c r="Y46" s="57"/>
      <c r="Z46" s="57"/>
    </row>
    <row r="47" spans="11:26" x14ac:dyDescent="0.25">
      <c r="K47" s="57" t="str" cm="1">
        <f t="array" ref="K47">IFERROR(_xlfn.IFS(J47="","",J47="FAIBLE",1,J47="NON EFFICACE",1,J47="NON EXISTANTE",1,J47="MOYENNE",2,J47="PARTIELLE",2,J47="FORT",4,J47="EFFICACE",4,J47="TRÈS FORT",12,J47="TRÈS EFFICACE",12,J47="NON CONCERNÉ",""),"")</f>
        <v/>
      </c>
      <c r="L47" s="69"/>
      <c r="O47" s="57"/>
      <c r="P47" s="57"/>
      <c r="Q47" s="57"/>
      <c r="R47" s="57"/>
      <c r="S47" s="57"/>
      <c r="T47" s="57"/>
      <c r="W47" s="57"/>
      <c r="X47" s="57"/>
      <c r="Y47" s="57"/>
      <c r="Z47" s="57"/>
    </row>
    <row r="48" spans="11:26" x14ac:dyDescent="0.25">
      <c r="K48" s="57" t="str" cm="1">
        <f t="array" ref="K48">IFERROR(_xlfn.IFS(J48="","",J48="FAIBLE",1,J48="NON EFFICACE",1,J48="NON EXISTANTE",1,J48="MOYENNE",2,J48="PARTIELLE",2,J48="FORT",4,J48="EFFICACE",4,J48="TRÈS FORT",12,J48="TRÈS EFFICACE",12,J48="NON CONCERNÉ",""),"")</f>
        <v/>
      </c>
      <c r="L48" s="69"/>
      <c r="O48" s="57"/>
      <c r="P48" s="57"/>
      <c r="Q48" s="57"/>
      <c r="R48" s="57"/>
      <c r="S48" s="57"/>
      <c r="T48" s="57"/>
      <c r="W48" s="57"/>
      <c r="X48" s="57"/>
      <c r="Y48" s="57"/>
      <c r="Z48" s="57"/>
    </row>
    <row r="49" spans="11:26" x14ac:dyDescent="0.25">
      <c r="K49" s="57" t="str" cm="1">
        <f t="array" ref="K49">IFERROR(_xlfn.IFS(J49="","",J49="FAIBLE",1,J49="NON EFFICACE",1,J49="NON EXISTANTE",1,J49="MOYENNE",2,J49="PARTIELLE",2,J49="FORT",4,J49="EFFICACE",4,J49="TRÈS FORT",12,J49="TRÈS EFFICACE",12,J49="NON CONCERNÉ",""),"")</f>
        <v/>
      </c>
      <c r="L49" s="69"/>
      <c r="O49" s="57"/>
      <c r="P49" s="57"/>
      <c r="Q49" s="57"/>
      <c r="R49" s="57"/>
      <c r="S49" s="57"/>
      <c r="T49" s="57"/>
      <c r="W49" s="57"/>
      <c r="X49" s="57"/>
      <c r="Y49" s="57"/>
      <c r="Z49" s="57"/>
    </row>
    <row r="50" spans="11:26" x14ac:dyDescent="0.25">
      <c r="K50" s="57" t="str" cm="1">
        <f t="array" ref="K50">IFERROR(_xlfn.IFS(J50="","",J50="FAIBLE",1,J50="NON EFFICACE",1,J50="NON EXISTANTE",1,J50="MOYENNE",2,J50="PARTIELLE",2,J50="FORT",4,J50="EFFICACE",4,J50="TRÈS FORT",12,J50="TRÈS EFFICACE",12,J50="NON CONCERNÉ",""),"")</f>
        <v/>
      </c>
      <c r="L50" s="69"/>
      <c r="O50" s="57"/>
      <c r="P50" s="57"/>
      <c r="Q50" s="57"/>
      <c r="R50" s="57"/>
      <c r="S50" s="57"/>
      <c r="T50" s="57"/>
      <c r="W50" s="57"/>
      <c r="X50" s="57"/>
      <c r="Y50" s="57"/>
      <c r="Z50" s="57"/>
    </row>
    <row r="51" spans="11:26" x14ac:dyDescent="0.25">
      <c r="K51" s="57" t="str" cm="1">
        <f t="array" ref="K51">IFERROR(_xlfn.IFS(J51="","",J51="FAIBLE",1,J51="NON EFFICACE",1,J51="NON EXISTANTE",1,J51="MOYENNE",2,J51="PARTIELLE",2,J51="FORT",4,J51="EFFICACE",4,J51="TRÈS FORT",12,J51="TRÈS EFFICACE",12,J51="NON CONCERNÉ",""),"")</f>
        <v/>
      </c>
      <c r="L51" s="69"/>
      <c r="O51" s="57"/>
      <c r="P51" s="57"/>
      <c r="Q51" s="57"/>
      <c r="R51" s="57"/>
      <c r="S51" s="57"/>
      <c r="T51" s="57"/>
      <c r="W51" s="57"/>
      <c r="X51" s="57"/>
      <c r="Y51" s="57"/>
      <c r="Z51" s="57"/>
    </row>
    <row r="52" spans="11:26" x14ac:dyDescent="0.25">
      <c r="K52" s="57" t="str" cm="1">
        <f t="array" ref="K52">IFERROR(_xlfn.IFS(J52="","",J52="FAIBLE",1,J52="NON EFFICACE",1,J52="NON EXISTANTE",1,J52="MOYENNE",2,J52="PARTIELLE",2,J52="FORT",4,J52="EFFICACE",4,J52="TRÈS FORT",12,J52="TRÈS EFFICACE",12,J52="NON CONCERNÉ",""),"")</f>
        <v/>
      </c>
      <c r="L52" s="69"/>
      <c r="O52" s="57"/>
      <c r="P52" s="57"/>
      <c r="Q52" s="57"/>
      <c r="R52" s="57"/>
      <c r="S52" s="57"/>
      <c r="T52" s="57"/>
      <c r="W52" s="57"/>
      <c r="X52" s="57"/>
      <c r="Y52" s="57"/>
      <c r="Z52" s="57"/>
    </row>
    <row r="53" spans="11:26" x14ac:dyDescent="0.25">
      <c r="K53" s="57" t="str" cm="1">
        <f t="array" ref="K53">IFERROR(_xlfn.IFS(J53="","",J53="FAIBLE",1,J53="NON EFFICACE",1,J53="NON EXISTANTE",1,J53="MOYENNE",2,J53="PARTIELLE",2,J53="FORT",4,J53="EFFICACE",4,J53="TRÈS FORT",12,J53="TRÈS EFFICACE",12,J53="NON CONCERNÉ",""),"")</f>
        <v/>
      </c>
      <c r="L53" s="69"/>
      <c r="O53" s="57"/>
      <c r="P53" s="57"/>
      <c r="Q53" s="57"/>
      <c r="R53" s="57"/>
      <c r="S53" s="57"/>
      <c r="T53" s="57"/>
      <c r="W53" s="57"/>
      <c r="X53" s="57"/>
      <c r="Y53" s="57"/>
      <c r="Z53" s="57"/>
    </row>
    <row r="54" spans="11:26" x14ac:dyDescent="0.25">
      <c r="K54" s="57" t="str" cm="1">
        <f t="array" ref="K54">IFERROR(_xlfn.IFS(J54="","",J54="FAIBLE",1,J54="NON EFFICACE",1,J54="NON EXISTANTE",1,J54="MOYENNE",2,J54="PARTIELLE",2,J54="FORT",4,J54="EFFICACE",4,J54="TRÈS FORT",12,J54="TRÈS EFFICACE",12,J54="NON CONCERNÉ",""),"")</f>
        <v/>
      </c>
      <c r="L54" s="69"/>
      <c r="O54" s="57"/>
      <c r="P54" s="57"/>
      <c r="Q54" s="57"/>
      <c r="R54" s="57"/>
      <c r="S54" s="57"/>
      <c r="T54" s="57"/>
      <c r="W54" s="57"/>
      <c r="X54" s="57"/>
      <c r="Y54" s="57"/>
      <c r="Z54" s="57"/>
    </row>
    <row r="55" spans="11:26" x14ac:dyDescent="0.25">
      <c r="K55" s="57" t="str" cm="1">
        <f t="array" ref="K55">IFERROR(_xlfn.IFS(J55="","",J55="FAIBLE",1,J55="NON EFFICACE",1,J55="NON EXISTANTE",1,J55="MOYENNE",2,J55="PARTIELLE",2,J55="FORT",4,J55="EFFICACE",4,J55="TRÈS FORT",12,J55="TRÈS EFFICACE",12,J55="NON CONCERNÉ",""),"")</f>
        <v/>
      </c>
      <c r="L55" s="69"/>
      <c r="O55" s="57"/>
      <c r="P55" s="57"/>
      <c r="Q55" s="57"/>
      <c r="R55" s="57"/>
      <c r="S55" s="57"/>
      <c r="T55" s="57"/>
      <c r="W55" s="57"/>
      <c r="X55" s="57"/>
      <c r="Y55" s="57"/>
      <c r="Z55" s="57"/>
    </row>
    <row r="56" spans="11:26" x14ac:dyDescent="0.25">
      <c r="K56" s="57" t="str" cm="1">
        <f t="array" ref="K56">IFERROR(_xlfn.IFS(J56="","",J56="FAIBLE",1,J56="NON EFFICACE",1,J56="NON EXISTANTE",1,J56="MOYENNE",2,J56="PARTIELLE",2,J56="FORT",4,J56="EFFICACE",4,J56="TRÈS FORT",12,J56="TRÈS EFFICACE",12,J56="NON CONCERNÉ",""),"")</f>
        <v/>
      </c>
      <c r="L56" s="69"/>
      <c r="O56" s="57"/>
      <c r="P56" s="57"/>
      <c r="Q56" s="57"/>
      <c r="R56" s="57"/>
      <c r="S56" s="57"/>
      <c r="T56" s="57"/>
      <c r="W56" s="57"/>
      <c r="X56" s="57"/>
      <c r="Y56" s="57"/>
      <c r="Z56" s="57"/>
    </row>
    <row r="57" spans="11:26" x14ac:dyDescent="0.25">
      <c r="K57" s="57" t="str" cm="1">
        <f t="array" ref="K57">IFERROR(_xlfn.IFS(J57="","",J57="FAIBLE",1,J57="NON EFFICACE",1,J57="NON EXISTANTE",1,J57="MOYENNE",2,J57="PARTIELLE",2,J57="FORT",4,J57="EFFICACE",4,J57="TRÈS FORT",12,J57="TRÈS EFFICACE",12,J57="NON CONCERNÉ",""),"")</f>
        <v/>
      </c>
      <c r="L57" s="69"/>
      <c r="O57" s="57"/>
      <c r="P57" s="57"/>
      <c r="Q57" s="57"/>
      <c r="R57" s="57"/>
      <c r="S57" s="57"/>
      <c r="T57" s="57"/>
      <c r="W57" s="57"/>
      <c r="X57" s="57"/>
      <c r="Y57" s="57"/>
      <c r="Z57" s="57"/>
    </row>
    <row r="58" spans="11:26" x14ac:dyDescent="0.25">
      <c r="K58" s="57" t="str" cm="1">
        <f t="array" ref="K58">IFERROR(_xlfn.IFS(J58="","",J58="FAIBLE",1,J58="NON EFFICACE",1,J58="NON EXISTANTE",1,J58="MOYENNE",2,J58="PARTIELLE",2,J58="FORT",4,J58="EFFICACE",4,J58="TRÈS FORT",12,J58="TRÈS EFFICACE",12,J58="NON CONCERNÉ",""),"")</f>
        <v/>
      </c>
      <c r="L58" s="69"/>
      <c r="O58" s="57"/>
      <c r="P58" s="57"/>
      <c r="Q58" s="57"/>
      <c r="R58" s="57"/>
      <c r="S58" s="57"/>
      <c r="T58" s="57"/>
      <c r="W58" s="57"/>
      <c r="X58" s="57"/>
      <c r="Y58" s="57"/>
      <c r="Z58" s="57"/>
    </row>
    <row r="59" spans="11:26" x14ac:dyDescent="0.25">
      <c r="K59" s="57" t="str" cm="1">
        <f t="array" ref="K59">IFERROR(_xlfn.IFS(J59="","",J59="FAIBLE",1,J59="NON EFFICACE",1,J59="NON EXISTANTE",1,J59="MOYENNE",2,J59="PARTIELLE",2,J59="FORT",4,J59="EFFICACE",4,J59="TRÈS FORT",12,J59="TRÈS EFFICACE",12,J59="NON CONCERNÉ",""),"")</f>
        <v/>
      </c>
      <c r="L59" s="69"/>
      <c r="O59" s="57"/>
      <c r="P59" s="57"/>
      <c r="Q59" s="57"/>
      <c r="R59" s="57"/>
      <c r="S59" s="57"/>
      <c r="T59" s="57"/>
      <c r="W59" s="57"/>
      <c r="X59" s="57"/>
      <c r="Y59" s="57"/>
      <c r="Z59" s="57"/>
    </row>
    <row r="60" spans="11:26" x14ac:dyDescent="0.25">
      <c r="K60" s="57" t="str" cm="1">
        <f t="array" ref="K60">IFERROR(_xlfn.IFS(J60="","",J60="FAIBLE",1,J60="NON EFFICACE",1,J60="NON EXISTANTE",1,J60="MOYENNE",2,J60="PARTIELLE",2,J60="FORT",4,J60="EFFICACE",4,J60="TRÈS FORT",12,J60="TRÈS EFFICACE",12,J60="NON CONCERNÉ",""),"")</f>
        <v/>
      </c>
      <c r="L60" s="69"/>
      <c r="O60" s="57"/>
      <c r="P60" s="57"/>
      <c r="Q60" s="57"/>
      <c r="R60" s="57"/>
      <c r="S60" s="57"/>
      <c r="T60" s="57"/>
      <c r="W60" s="57"/>
      <c r="X60" s="57"/>
      <c r="Y60" s="57"/>
      <c r="Z60" s="57"/>
    </row>
    <row r="61" spans="11:26" x14ac:dyDescent="0.25">
      <c r="K61" s="57" t="str" cm="1">
        <f t="array" ref="K61">IFERROR(_xlfn.IFS(J61="","",J61="FAIBLE",1,J61="NON EFFICACE",1,J61="NON EXISTANTE",1,J61="MOYENNE",2,J61="PARTIELLE",2,J61="FORT",4,J61="EFFICACE",4,J61="TRÈS FORT",12,J61="TRÈS EFFICACE",12,J61="NON CONCERNÉ",""),"")</f>
        <v/>
      </c>
      <c r="L61" s="69"/>
      <c r="O61" s="57"/>
      <c r="P61" s="57"/>
      <c r="Q61" s="57"/>
      <c r="R61" s="57"/>
      <c r="S61" s="57"/>
      <c r="T61" s="57"/>
      <c r="W61" s="57"/>
      <c r="X61" s="57"/>
      <c r="Y61" s="57"/>
      <c r="Z61" s="57"/>
    </row>
    <row r="62" spans="11:26" x14ac:dyDescent="0.25">
      <c r="K62" s="57" t="str" cm="1">
        <f t="array" ref="K62">IFERROR(_xlfn.IFS(J62="","",J62="FAIBLE",1,J62="NON EFFICACE",1,J62="NON EXISTANTE",1,J62="MOYENNE",2,J62="PARTIELLE",2,J62="FORT",4,J62="EFFICACE",4,J62="TRÈS FORT",12,J62="TRÈS EFFICACE",12,J62="NON CONCERNÉ",""),"")</f>
        <v/>
      </c>
      <c r="L62" s="69"/>
      <c r="O62" s="57"/>
      <c r="P62" s="57"/>
      <c r="Q62" s="57"/>
      <c r="R62" s="57"/>
      <c r="S62" s="57"/>
      <c r="T62" s="57"/>
      <c r="W62" s="57"/>
      <c r="X62" s="57"/>
      <c r="Y62" s="57"/>
      <c r="Z62" s="57"/>
    </row>
    <row r="63" spans="11:26" x14ac:dyDescent="0.25">
      <c r="K63" s="57" t="str" cm="1">
        <f t="array" ref="K63">IFERROR(_xlfn.IFS(J63="","",J63="FAIBLE",1,J63="NON EFFICACE",1,J63="NON EXISTANTE",1,J63="MOYENNE",2,J63="PARTIELLE",2,J63="FORT",4,J63="EFFICACE",4,J63="TRÈS FORT",12,J63="TRÈS EFFICACE",12,J63="NON CONCERNÉ",""),"")</f>
        <v/>
      </c>
      <c r="L63" s="69"/>
      <c r="O63" s="57"/>
      <c r="P63" s="57"/>
      <c r="Q63" s="57"/>
      <c r="R63" s="57"/>
      <c r="S63" s="57"/>
      <c r="T63" s="57"/>
      <c r="W63" s="57"/>
      <c r="X63" s="57"/>
      <c r="Y63" s="57"/>
      <c r="Z63" s="57"/>
    </row>
    <row r="64" spans="11:26" x14ac:dyDescent="0.25">
      <c r="K64" s="57" t="str" cm="1">
        <f t="array" ref="K64">IFERROR(_xlfn.IFS(J64="","",J64="FAIBLE",1,J64="NON EFFICACE",1,J64="NON EXISTANTE",1,J64="MOYENNE",2,J64="PARTIELLE",2,J64="FORT",4,J64="EFFICACE",4,J64="TRÈS FORT",12,J64="TRÈS EFFICACE",12,J64="NON CONCERNÉ",""),"")</f>
        <v/>
      </c>
      <c r="L64" s="69"/>
      <c r="O64" s="57"/>
      <c r="P64" s="57"/>
      <c r="Q64" s="57"/>
      <c r="R64" s="57"/>
      <c r="S64" s="57"/>
      <c r="T64" s="57"/>
      <c r="W64" s="57"/>
      <c r="X64" s="57"/>
      <c r="Y64" s="57"/>
      <c r="Z64" s="57"/>
    </row>
    <row r="65" spans="11:26" x14ac:dyDescent="0.25">
      <c r="K65" s="57" t="str" cm="1">
        <f t="array" ref="K65">IFERROR(_xlfn.IFS(J65="","",J65="FAIBLE",1,J65="NON EFFICACE",1,J65="NON EXISTANTE",1,J65="MOYENNE",2,J65="PARTIELLE",2,J65="FORT",4,J65="EFFICACE",4,J65="TRÈS FORT",12,J65="TRÈS EFFICACE",12,J65="NON CONCERNÉ",""),"")</f>
        <v/>
      </c>
      <c r="L65" s="69"/>
      <c r="O65" s="57"/>
      <c r="P65" s="57"/>
      <c r="Q65" s="57"/>
      <c r="R65" s="57"/>
      <c r="S65" s="57"/>
      <c r="T65" s="57"/>
      <c r="W65" s="57"/>
      <c r="X65" s="57"/>
      <c r="Y65" s="57"/>
      <c r="Z65" s="57"/>
    </row>
    <row r="66" spans="11:26" x14ac:dyDescent="0.25">
      <c r="K66" s="57" t="str" cm="1">
        <f t="array" ref="K66">IFERROR(_xlfn.IFS(J66="","",J66="FAIBLE",1,J66="NON EFFICACE",1,J66="NON EXISTANTE",1,J66="MOYENNE",2,J66="PARTIELLE",2,J66="FORT",4,J66="EFFICACE",4,J66="TRÈS FORT",12,J66="TRÈS EFFICACE",12,J66="NON CONCERNÉ",""),"")</f>
        <v/>
      </c>
      <c r="L66" s="69"/>
      <c r="O66" s="57"/>
      <c r="P66" s="57"/>
      <c r="Q66" s="57"/>
      <c r="R66" s="57"/>
      <c r="S66" s="57"/>
      <c r="T66" s="57"/>
      <c r="W66" s="57"/>
      <c r="X66" s="57"/>
      <c r="Y66" s="57"/>
      <c r="Z66" s="57"/>
    </row>
    <row r="67" spans="11:26" x14ac:dyDescent="0.25">
      <c r="K67" s="57" t="str" cm="1">
        <f t="array" ref="K67">IFERROR(_xlfn.IFS(J67="","",J67="FAIBLE",1,J67="NON EFFICACE",1,J67="NON EXISTANTE",1,J67="MOYENNE",2,J67="PARTIELLE",2,J67="FORT",4,J67="EFFICACE",4,J67="TRÈS FORT",12,J67="TRÈS EFFICACE",12,J67="NON CONCERNÉ",""),"")</f>
        <v/>
      </c>
      <c r="L67" s="69"/>
      <c r="O67" s="57"/>
      <c r="P67" s="57"/>
      <c r="Q67" s="57"/>
      <c r="R67" s="57"/>
      <c r="S67" s="57"/>
      <c r="T67" s="57"/>
      <c r="W67" s="57"/>
      <c r="X67" s="57"/>
      <c r="Y67" s="57"/>
      <c r="Z67" s="57"/>
    </row>
    <row r="68" spans="11:26" x14ac:dyDescent="0.25">
      <c r="K68" s="57" t="str" cm="1">
        <f t="array" ref="K68">IFERROR(_xlfn.IFS(J68="","",J68="FAIBLE",1,J68="NON EFFICACE",1,J68="NON EXISTANTE",1,J68="MOYENNE",2,J68="PARTIELLE",2,J68="FORT",4,J68="EFFICACE",4,J68="TRÈS FORT",12,J68="TRÈS EFFICACE",12,J68="NON CONCERNÉ",""),"")</f>
        <v/>
      </c>
      <c r="L68" s="69"/>
      <c r="O68" s="57"/>
      <c r="P68" s="57"/>
      <c r="Q68" s="57"/>
      <c r="R68" s="57"/>
      <c r="S68" s="57"/>
      <c r="T68" s="57"/>
      <c r="W68" s="57"/>
      <c r="X68" s="57"/>
      <c r="Y68" s="57"/>
      <c r="Z68" s="57"/>
    </row>
    <row r="69" spans="11:26" x14ac:dyDescent="0.25">
      <c r="K69" s="57" t="str" cm="1">
        <f t="array" ref="K69">IFERROR(_xlfn.IFS(J69="","",J69="FAIBLE",1,J69="NON EFFICACE",1,J69="NON EXISTANTE",1,J69="MOYENNE",2,J69="PARTIELLE",2,J69="FORT",4,J69="EFFICACE",4,J69="TRÈS FORT",12,J69="TRÈS EFFICACE",12,J69="NON CONCERNÉ",""),"")</f>
        <v/>
      </c>
      <c r="L69" s="69"/>
      <c r="O69" s="57"/>
      <c r="P69" s="57"/>
      <c r="Q69" s="57"/>
      <c r="R69" s="57"/>
      <c r="S69" s="57"/>
      <c r="T69" s="57"/>
      <c r="W69" s="57"/>
      <c r="X69" s="57"/>
      <c r="Y69" s="57"/>
      <c r="Z69" s="57"/>
    </row>
    <row r="70" spans="11:26" x14ac:dyDescent="0.25">
      <c r="K70" s="57" t="str" cm="1">
        <f t="array" ref="K70">IFERROR(_xlfn.IFS(J70="","",J70="FAIBLE",1,J70="NON EFFICACE",1,J70="NON EXISTANTE",1,J70="MOYENNE",2,J70="PARTIELLE",2,J70="FORT",4,J70="EFFICACE",4,J70="TRÈS FORT",12,J70="TRÈS EFFICACE",12,J70="NON CONCERNÉ",""),"")</f>
        <v/>
      </c>
      <c r="L70" s="69"/>
      <c r="O70" s="57"/>
      <c r="P70" s="57"/>
      <c r="Q70" s="57"/>
      <c r="R70" s="57"/>
      <c r="S70" s="57"/>
      <c r="T70" s="57"/>
      <c r="W70" s="57"/>
      <c r="X70" s="57"/>
      <c r="Y70" s="57"/>
      <c r="Z70" s="57"/>
    </row>
    <row r="71" spans="11:26" x14ac:dyDescent="0.25">
      <c r="K71" s="57" t="str" cm="1">
        <f t="array" ref="K71">IFERROR(_xlfn.IFS(J71="","",J71="FAIBLE",1,J71="NON EFFICACE",1,J71="NON EXISTANTE",1,J71="MOYENNE",2,J71="PARTIELLE",2,J71="FORT",4,J71="EFFICACE",4,J71="TRÈS FORT",12,J71="TRÈS EFFICACE",12,J71="NON CONCERNÉ",""),"")</f>
        <v/>
      </c>
      <c r="L71" s="69"/>
      <c r="O71" s="57"/>
      <c r="P71" s="57"/>
      <c r="Q71" s="57"/>
      <c r="R71" s="57"/>
      <c r="S71" s="57"/>
      <c r="T71" s="57"/>
      <c r="W71" s="57"/>
      <c r="X71" s="57"/>
      <c r="Y71" s="57"/>
      <c r="Z71" s="57"/>
    </row>
    <row r="72" spans="11:26" x14ac:dyDescent="0.25">
      <c r="K72" s="57" t="str" cm="1">
        <f t="array" ref="K72">IFERROR(_xlfn.IFS(J72="","",J72="FAIBLE",1,J72="NON EFFICACE",1,J72="NON EXISTANTE",1,J72="MOYENNE",2,J72="PARTIELLE",2,J72="FORT",4,J72="EFFICACE",4,J72="TRÈS FORT",12,J72="TRÈS EFFICACE",12,J72="NON CONCERNÉ",""),"")</f>
        <v/>
      </c>
      <c r="L72" s="69"/>
      <c r="O72" s="57"/>
      <c r="P72" s="57"/>
      <c r="Q72" s="57"/>
      <c r="R72" s="57"/>
      <c r="S72" s="57"/>
      <c r="T72" s="57"/>
      <c r="W72" s="57"/>
      <c r="X72" s="57"/>
      <c r="Y72" s="57"/>
      <c r="Z72" s="57"/>
    </row>
    <row r="73" spans="11:26" x14ac:dyDescent="0.25">
      <c r="K73" s="57" t="str" cm="1">
        <f t="array" ref="K73">IFERROR(_xlfn.IFS(J73="","",J73="FAIBLE",1,J73="NON EFFICACE",1,J73="NON EXISTANTE",1,J73="MOYENNE",2,J73="PARTIELLE",2,J73="FORT",4,J73="EFFICACE",4,J73="TRÈS FORT",12,J73="TRÈS EFFICACE",12,J73="NON CONCERNÉ",""),"")</f>
        <v/>
      </c>
      <c r="L73" s="69"/>
      <c r="O73" s="57"/>
      <c r="P73" s="57"/>
      <c r="Q73" s="57"/>
      <c r="R73" s="57"/>
      <c r="S73" s="57"/>
      <c r="T73" s="57"/>
      <c r="W73" s="57"/>
      <c r="X73" s="57"/>
      <c r="Y73" s="57"/>
      <c r="Z73" s="57"/>
    </row>
    <row r="74" spans="11:26" x14ac:dyDescent="0.25">
      <c r="K74" s="57" t="str" cm="1">
        <f t="array" ref="K74">IFERROR(_xlfn.IFS(J74="","",J74="FAIBLE",1,J74="NON EFFICACE",1,J74="NON EXISTANTE",1,J74="MOYENNE",2,J74="PARTIELLE",2,J74="FORT",4,J74="EFFICACE",4,J74="TRÈS FORT",12,J74="TRÈS EFFICACE",12,J74="NON CONCERNÉ",""),"")</f>
        <v/>
      </c>
      <c r="L74" s="69"/>
      <c r="O74" s="57"/>
      <c r="P74" s="57"/>
      <c r="Q74" s="57"/>
      <c r="R74" s="57"/>
      <c r="S74" s="57"/>
      <c r="T74" s="57"/>
      <c r="W74" s="57"/>
      <c r="X74" s="57"/>
      <c r="Y74" s="57"/>
      <c r="Z74" s="57"/>
    </row>
    <row r="75" spans="11:26" x14ac:dyDescent="0.25">
      <c r="K75" s="57" t="str" cm="1">
        <f t="array" ref="K75">IFERROR(_xlfn.IFS(J75="","",J75="FAIBLE",1,J75="NON EFFICACE",1,J75="NON EXISTANTE",1,J75="MOYENNE",2,J75="PARTIELLE",2,J75="FORT",4,J75="EFFICACE",4,J75="TRÈS FORT",12,J75="TRÈS EFFICACE",12,J75="NON CONCERNÉ",""),"")</f>
        <v/>
      </c>
      <c r="L75" s="69"/>
      <c r="O75" s="57"/>
      <c r="P75" s="57"/>
      <c r="Q75" s="57"/>
      <c r="R75" s="57"/>
      <c r="S75" s="57"/>
      <c r="T75" s="57"/>
      <c r="W75" s="57"/>
      <c r="X75" s="57"/>
      <c r="Y75" s="57"/>
      <c r="Z75" s="57"/>
    </row>
    <row r="76" spans="11:26" x14ac:dyDescent="0.25">
      <c r="K76" s="57" t="str" cm="1">
        <f t="array" ref="K76">IFERROR(_xlfn.IFS(J76="","",J76="FAIBLE",1,J76="NON EFFICACE",1,J76="NON EXISTANTE",1,J76="MOYENNE",2,J76="PARTIELLE",2,J76="FORT",4,J76="EFFICACE",4,J76="TRÈS FORT",12,J76="TRÈS EFFICACE",12,J76="NON CONCERNÉ",""),"")</f>
        <v/>
      </c>
      <c r="L76" s="69"/>
      <c r="O76" s="57"/>
      <c r="P76" s="57"/>
      <c r="Q76" s="57"/>
      <c r="R76" s="57"/>
      <c r="S76" s="57"/>
      <c r="T76" s="57"/>
      <c r="W76" s="57"/>
      <c r="X76" s="57"/>
      <c r="Y76" s="57"/>
      <c r="Z76" s="57"/>
    </row>
    <row r="77" spans="11:26" x14ac:dyDescent="0.25">
      <c r="K77" s="57" t="str" cm="1">
        <f t="array" ref="K77">IFERROR(_xlfn.IFS(J77="","",J77="FAIBLE",1,J77="NON EFFICACE",1,J77="NON EXISTANTE",1,J77="MOYENNE",2,J77="PARTIELLE",2,J77="FORT",4,J77="EFFICACE",4,J77="TRÈS FORT",12,J77="TRÈS EFFICACE",12,J77="NON CONCERNÉ",""),"")</f>
        <v/>
      </c>
      <c r="L77" s="69"/>
      <c r="O77" s="57"/>
      <c r="P77" s="57"/>
      <c r="Q77" s="57"/>
      <c r="R77" s="57"/>
      <c r="S77" s="57"/>
      <c r="T77" s="57"/>
      <c r="W77" s="57"/>
      <c r="X77" s="57"/>
      <c r="Y77" s="57"/>
      <c r="Z77" s="57"/>
    </row>
    <row r="78" spans="11:26" x14ac:dyDescent="0.25">
      <c r="K78" s="57" t="str" cm="1">
        <f t="array" ref="K78">IFERROR(_xlfn.IFS(J78="","",J78="FAIBLE",1,J78="NON EFFICACE",1,J78="NON EXISTANTE",1,J78="MOYENNE",2,J78="PARTIELLE",2,J78="FORT",4,J78="EFFICACE",4,J78="TRÈS FORT",12,J78="TRÈS EFFICACE",12,J78="NON CONCERNÉ",""),"")</f>
        <v/>
      </c>
      <c r="L78" s="69"/>
      <c r="O78" s="57"/>
      <c r="P78" s="57"/>
      <c r="Q78" s="57"/>
      <c r="R78" s="57"/>
      <c r="S78" s="57"/>
      <c r="T78" s="57"/>
      <c r="W78" s="57"/>
      <c r="X78" s="57"/>
      <c r="Y78" s="57"/>
      <c r="Z78" s="57"/>
    </row>
    <row r="79" spans="11:26" x14ac:dyDescent="0.25">
      <c r="K79" s="57" t="str" cm="1">
        <f t="array" ref="K79">IFERROR(_xlfn.IFS(J79="","",J79="FAIBLE",1,J79="NON EFFICACE",1,J79="NON EXISTANTE",1,J79="MOYENNE",2,J79="PARTIELLE",2,J79="FORT",4,J79="EFFICACE",4,J79="TRÈS FORT",12,J79="TRÈS EFFICACE",12,J79="NON CONCERNÉ",""),"")</f>
        <v/>
      </c>
      <c r="L79" s="69"/>
      <c r="O79" s="57"/>
      <c r="P79" s="57"/>
      <c r="Q79" s="57"/>
      <c r="R79" s="57"/>
      <c r="S79" s="57"/>
      <c r="T79" s="57"/>
      <c r="W79" s="57"/>
      <c r="X79" s="57"/>
      <c r="Y79" s="57"/>
      <c r="Z79" s="57"/>
    </row>
    <row r="80" spans="11:26" x14ac:dyDescent="0.25">
      <c r="K80" s="57" t="str" cm="1">
        <f t="array" ref="K80">IFERROR(_xlfn.IFS(J80="","",J80="FAIBLE",1,J80="NON EFFICACE",1,J80="NON EXISTANTE",1,J80="MOYENNE",2,J80="PARTIELLE",2,J80="FORT",4,J80="EFFICACE",4,J80="TRÈS FORT",12,J80="TRÈS EFFICACE",12,J80="NON CONCERNÉ",""),"")</f>
        <v/>
      </c>
      <c r="L80" s="69"/>
      <c r="O80" s="57"/>
      <c r="P80" s="57"/>
      <c r="Q80" s="57"/>
      <c r="R80" s="57"/>
      <c r="S80" s="57"/>
      <c r="T80" s="57"/>
      <c r="W80" s="57"/>
      <c r="X80" s="57"/>
      <c r="Y80" s="57"/>
      <c r="Z80" s="57"/>
    </row>
    <row r="81" spans="11:26" x14ac:dyDescent="0.25">
      <c r="K81" s="57" t="str" cm="1">
        <f t="array" ref="K81">IFERROR(_xlfn.IFS(J81="","",J81="FAIBLE",1,J81="NON EFFICACE",1,J81="NON EXISTANTE",1,J81="MOYENNE",2,J81="PARTIELLE",2,J81="FORT",4,J81="EFFICACE",4,J81="TRÈS FORT",12,J81="TRÈS EFFICACE",12,J81="NON CONCERNÉ",""),"")</f>
        <v/>
      </c>
      <c r="L81" s="69"/>
      <c r="O81" s="57"/>
      <c r="P81" s="57"/>
      <c r="Q81" s="57"/>
      <c r="R81" s="57"/>
      <c r="S81" s="57"/>
      <c r="T81" s="57"/>
      <c r="W81" s="57"/>
      <c r="X81" s="57"/>
      <c r="Y81" s="57"/>
      <c r="Z81" s="57"/>
    </row>
    <row r="82" spans="11:26" x14ac:dyDescent="0.25">
      <c r="K82" s="57" t="str" cm="1">
        <f t="array" ref="K82">IFERROR(_xlfn.IFS(J82="","",J82="FAIBLE",1,J82="NON EFFICACE",1,J82="NON EXISTANTE",1,J82="MOYENNE",2,J82="PARTIELLE",2,J82="FORT",4,J82="EFFICACE",4,J82="TRÈS FORT",12,J82="TRÈS EFFICACE",12,J82="NON CONCERNÉ",""),"")</f>
        <v/>
      </c>
      <c r="L82" s="69"/>
      <c r="O82" s="57"/>
      <c r="P82" s="57"/>
      <c r="Q82" s="57"/>
      <c r="R82" s="57"/>
      <c r="S82" s="57"/>
      <c r="T82" s="57"/>
      <c r="W82" s="57"/>
      <c r="X82" s="57"/>
      <c r="Y82" s="57"/>
      <c r="Z82" s="57"/>
    </row>
    <row r="83" spans="11:26" x14ac:dyDescent="0.25">
      <c r="K83" s="57" t="str" cm="1">
        <f t="array" ref="K83">IFERROR(_xlfn.IFS(J83="","",J83="FAIBLE",1,J83="NON EFFICACE",1,J83="NON EXISTANTE",1,J83="MOYENNE",2,J83="PARTIELLE",2,J83="FORT",4,J83="EFFICACE",4,J83="TRÈS FORT",12,J83="TRÈS EFFICACE",12,J83="NON CONCERNÉ",""),"")</f>
        <v/>
      </c>
      <c r="L83" s="69"/>
      <c r="O83" s="57"/>
      <c r="P83" s="57"/>
      <c r="Q83" s="57"/>
      <c r="R83" s="57"/>
      <c r="S83" s="57"/>
      <c r="T83" s="57"/>
      <c r="W83" s="57"/>
      <c r="X83" s="57"/>
      <c r="Y83" s="57"/>
      <c r="Z83" s="57"/>
    </row>
    <row r="84" spans="11:26" x14ac:dyDescent="0.25">
      <c r="K84" s="57" t="str" cm="1">
        <f t="array" ref="K84">IFERROR(_xlfn.IFS(J84="","",J84="FAIBLE",1,J84="NON EFFICACE",1,J84="NON EXISTANTE",1,J84="MOYENNE",2,J84="PARTIELLE",2,J84="FORT",4,J84="EFFICACE",4,J84="TRÈS FORT",12,J84="TRÈS EFFICACE",12,J84="NON CONCERNÉ",""),"")</f>
        <v/>
      </c>
      <c r="L84" s="69"/>
      <c r="O84" s="57"/>
      <c r="P84" s="57"/>
      <c r="Q84" s="57"/>
      <c r="R84" s="57"/>
      <c r="S84" s="57"/>
      <c r="T84" s="57"/>
      <c r="W84" s="57"/>
      <c r="X84" s="57"/>
      <c r="Y84" s="57"/>
      <c r="Z84" s="57"/>
    </row>
    <row r="85" spans="11:26" x14ac:dyDescent="0.25">
      <c r="K85" s="57" t="str" cm="1">
        <f t="array" ref="K85">IFERROR(_xlfn.IFS(J85="","",J85="FAIBLE",1,J85="NON EFFICACE",1,J85="NON EXISTANTE",1,J85="MOYENNE",2,J85="PARTIELLE",2,J85="FORT",4,J85="EFFICACE",4,J85="TRÈS FORT",12,J85="TRÈS EFFICACE",12,J85="NON CONCERNÉ",""),"")</f>
        <v/>
      </c>
      <c r="L85" s="69"/>
      <c r="O85" s="57"/>
      <c r="P85" s="57"/>
      <c r="Q85" s="57"/>
      <c r="R85" s="57"/>
      <c r="S85" s="57"/>
      <c r="T85" s="57"/>
      <c r="W85" s="57"/>
      <c r="X85" s="57"/>
      <c r="Y85" s="57"/>
      <c r="Z85" s="57"/>
    </row>
    <row r="86" spans="11:26" x14ac:dyDescent="0.25">
      <c r="K86" s="57" t="str" cm="1">
        <f t="array" ref="K86">IFERROR(_xlfn.IFS(J86="","",J86="FAIBLE",1,J86="NON EFFICACE",1,J86="NON EXISTANTE",1,J86="MOYENNE",2,J86="PARTIELLE",2,J86="FORT",4,J86="EFFICACE",4,J86="TRÈS FORT",12,J86="TRÈS EFFICACE",12,J86="NON CONCERNÉ",""),"")</f>
        <v/>
      </c>
      <c r="L86" s="69"/>
      <c r="O86" s="57"/>
      <c r="P86" s="57"/>
      <c r="Q86" s="57"/>
      <c r="R86" s="57"/>
      <c r="S86" s="57"/>
      <c r="T86" s="57"/>
      <c r="W86" s="57"/>
      <c r="X86" s="57"/>
      <c r="Y86" s="57"/>
      <c r="Z86" s="57"/>
    </row>
    <row r="87" spans="11:26" x14ac:dyDescent="0.25">
      <c r="K87" s="57" t="str" cm="1">
        <f t="array" ref="K87">IFERROR(_xlfn.IFS(J87="","",J87="FAIBLE",1,J87="NON EFFICACE",1,J87="NON EXISTANTE",1,J87="MOYENNE",2,J87="PARTIELLE",2,J87="FORT",4,J87="EFFICACE",4,J87="TRÈS FORT",12,J87="TRÈS EFFICACE",12,J87="NON CONCERNÉ",""),"")</f>
        <v/>
      </c>
      <c r="L87" s="69"/>
      <c r="O87" s="57"/>
      <c r="P87" s="57"/>
      <c r="Q87" s="57"/>
      <c r="R87" s="57"/>
      <c r="S87" s="57"/>
      <c r="T87" s="57"/>
      <c r="W87" s="57"/>
      <c r="X87" s="57"/>
      <c r="Y87" s="57"/>
      <c r="Z87" s="57"/>
    </row>
    <row r="88" spans="11:26" x14ac:dyDescent="0.25">
      <c r="K88" s="57" t="str" cm="1">
        <f t="array" ref="K88">IFERROR(_xlfn.IFS(J88="","",J88="FAIBLE",1,J88="NON EFFICACE",1,J88="NON EXISTANTE",1,J88="MOYENNE",2,J88="PARTIELLE",2,J88="FORT",4,J88="EFFICACE",4,J88="TRÈS FORT",12,J88="TRÈS EFFICACE",12,J88="NON CONCERNÉ",""),"")</f>
        <v/>
      </c>
      <c r="L88" s="69"/>
      <c r="O88" s="57"/>
      <c r="P88" s="57"/>
      <c r="Q88" s="57"/>
      <c r="R88" s="57"/>
      <c r="S88" s="57"/>
      <c r="T88" s="57"/>
      <c r="W88" s="57"/>
      <c r="X88" s="57"/>
      <c r="Y88" s="57"/>
      <c r="Z88" s="57"/>
    </row>
    <row r="89" spans="11:26" x14ac:dyDescent="0.25">
      <c r="K89" s="57" t="str" cm="1">
        <f t="array" ref="K89">IFERROR(_xlfn.IFS(J89="","",J89="FAIBLE",1,J89="NON EFFICACE",1,J89="NON EXISTANTE",1,J89="MOYENNE",2,J89="PARTIELLE",2,J89="FORT",4,J89="EFFICACE",4,J89="TRÈS FORT",12,J89="TRÈS EFFICACE",12,J89="NON CONCERNÉ",""),"")</f>
        <v/>
      </c>
      <c r="L89" s="69"/>
      <c r="O89" s="57"/>
      <c r="P89" s="57"/>
      <c r="Q89" s="57"/>
      <c r="R89" s="57"/>
      <c r="S89" s="57"/>
      <c r="T89" s="57"/>
      <c r="W89" s="57"/>
      <c r="X89" s="57"/>
      <c r="Y89" s="57"/>
      <c r="Z89" s="57"/>
    </row>
    <row r="90" spans="11:26" x14ac:dyDescent="0.25">
      <c r="K90" s="57" t="str" cm="1">
        <f t="array" ref="K90">IFERROR(_xlfn.IFS(J90="","",J90="FAIBLE",1,J90="NON EFFICACE",1,J90="NON EXISTANTE",1,J90="MOYENNE",2,J90="PARTIELLE",2,J90="FORT",4,J90="EFFICACE",4,J90="TRÈS FORT",12,J90="TRÈS EFFICACE",12,J90="NON CONCERNÉ",""),"")</f>
        <v/>
      </c>
      <c r="L90" s="69"/>
      <c r="O90" s="57"/>
      <c r="P90" s="57"/>
      <c r="Q90" s="57"/>
      <c r="R90" s="57"/>
      <c r="S90" s="57"/>
      <c r="T90" s="57"/>
      <c r="W90" s="57"/>
      <c r="X90" s="57"/>
      <c r="Y90" s="57"/>
      <c r="Z90" s="57"/>
    </row>
    <row r="91" spans="11:26" x14ac:dyDescent="0.25">
      <c r="K91" s="57" t="str" cm="1">
        <f t="array" ref="K91">IFERROR(_xlfn.IFS(J91="","",J91="FAIBLE",1,J91="NON EFFICACE",1,J91="NON EXISTANTE",1,J91="MOYENNE",2,J91="PARTIELLE",2,J91="FORT",4,J91="EFFICACE",4,J91="TRÈS FORT",12,J91="TRÈS EFFICACE",12,J91="NON CONCERNÉ",""),"")</f>
        <v/>
      </c>
      <c r="L91" s="69"/>
      <c r="O91" s="57"/>
      <c r="P91" s="57"/>
      <c r="Q91" s="57"/>
      <c r="R91" s="57"/>
      <c r="S91" s="57"/>
      <c r="T91" s="57"/>
      <c r="W91" s="57"/>
      <c r="X91" s="57"/>
      <c r="Y91" s="57"/>
      <c r="Z91" s="57"/>
    </row>
    <row r="92" spans="11:26" x14ac:dyDescent="0.25">
      <c r="K92" s="57" t="str" cm="1">
        <f t="array" ref="K92">IFERROR(_xlfn.IFS(J92="","",J92="FAIBLE",1,J92="NON EFFICACE",1,J92="NON EXISTANTE",1,J92="MOYENNE",2,J92="PARTIELLE",2,J92="FORT",4,J92="EFFICACE",4,J92="TRÈS FORT",12,J92="TRÈS EFFICACE",12,J92="NON CONCERNÉ",""),"")</f>
        <v/>
      </c>
      <c r="L92" s="69"/>
      <c r="O92" s="57"/>
      <c r="P92" s="57"/>
      <c r="Q92" s="57"/>
      <c r="R92" s="57"/>
      <c r="S92" s="57"/>
      <c r="T92" s="57"/>
      <c r="W92" s="57"/>
      <c r="X92" s="57"/>
      <c r="Y92" s="57"/>
      <c r="Z92" s="57"/>
    </row>
    <row r="93" spans="11:26" x14ac:dyDescent="0.25">
      <c r="K93" s="57" t="str" cm="1">
        <f t="array" ref="K93">IFERROR(_xlfn.IFS(J93="","",J93="FAIBLE",1,J93="NON EFFICACE",1,J93="NON EXISTANTE",1,J93="MOYENNE",2,J93="PARTIELLE",2,J93="FORT",4,J93="EFFICACE",4,J93="TRÈS FORT",12,J93="TRÈS EFFICACE",12,J93="NON CONCERNÉ",""),"")</f>
        <v/>
      </c>
      <c r="L93" s="69"/>
      <c r="O93" s="57"/>
      <c r="P93" s="57"/>
      <c r="Q93" s="57"/>
      <c r="R93" s="57"/>
      <c r="S93" s="57"/>
      <c r="T93" s="57"/>
      <c r="W93" s="57"/>
      <c r="X93" s="57"/>
      <c r="Y93" s="57"/>
      <c r="Z93" s="57"/>
    </row>
    <row r="94" spans="11:26" x14ac:dyDescent="0.25">
      <c r="K94" s="57" t="str" cm="1">
        <f t="array" ref="K94">IFERROR(_xlfn.IFS(J94="","",J94="FAIBLE",1,J94="NON EFFICACE",1,J94="NON EXISTANTE",1,J94="MOYENNE",2,J94="PARTIELLE",2,J94="FORT",4,J94="EFFICACE",4,J94="TRÈS FORT",12,J94="TRÈS EFFICACE",12,J94="NON CONCERNÉ",""),"")</f>
        <v/>
      </c>
      <c r="L94" s="69"/>
      <c r="O94" s="57"/>
      <c r="P94" s="57"/>
      <c r="Q94" s="57"/>
      <c r="R94" s="57"/>
      <c r="S94" s="57"/>
      <c r="T94" s="57"/>
      <c r="W94" s="57"/>
      <c r="X94" s="57"/>
      <c r="Y94" s="57"/>
      <c r="Z94" s="57"/>
    </row>
    <row r="95" spans="11:26" x14ac:dyDescent="0.25">
      <c r="K95" s="57" t="str" cm="1">
        <f t="array" ref="K95">IFERROR(_xlfn.IFS(J95="","",J95="FAIBLE",1,J95="NON EFFICACE",1,J95="NON EXISTANTE",1,J95="MOYENNE",2,J95="PARTIELLE",2,J95="FORT",4,J95="EFFICACE",4,J95="TRÈS FORT",12,J95="TRÈS EFFICACE",12,J95="NON CONCERNÉ",""),"")</f>
        <v/>
      </c>
      <c r="L95" s="69"/>
      <c r="O95" s="57"/>
      <c r="P95" s="57"/>
      <c r="Q95" s="57"/>
      <c r="R95" s="57"/>
      <c r="S95" s="57"/>
      <c r="T95" s="57"/>
      <c r="W95" s="57"/>
      <c r="X95" s="57"/>
      <c r="Y95" s="57"/>
      <c r="Z95" s="57"/>
    </row>
    <row r="96" spans="11:26" x14ac:dyDescent="0.25">
      <c r="K96" s="57" t="str" cm="1">
        <f t="array" ref="K96">IFERROR(_xlfn.IFS(J96="","",J96="FAIBLE",1,J96="NON EFFICACE",1,J96="NON EXISTANTE",1,J96="MOYENNE",2,J96="PARTIELLE",2,J96="FORT",4,J96="EFFICACE",4,J96="TRÈS FORT",12,J96="TRÈS EFFICACE",12,J96="NON CONCERNÉ",""),"")</f>
        <v/>
      </c>
      <c r="L96" s="69"/>
      <c r="O96" s="57"/>
      <c r="P96" s="57"/>
      <c r="Q96" s="57"/>
      <c r="R96" s="57"/>
      <c r="S96" s="57"/>
      <c r="T96" s="57"/>
      <c r="W96" s="57"/>
      <c r="X96" s="57"/>
      <c r="Y96" s="57"/>
      <c r="Z96" s="57"/>
    </row>
    <row r="97" spans="11:26" x14ac:dyDescent="0.25">
      <c r="K97" s="57" t="str" cm="1">
        <f t="array" ref="K97">IFERROR(_xlfn.IFS(J97="","",J97="FAIBLE",1,J97="NON EFFICACE",1,J97="NON EXISTANTE",1,J97="MOYENNE",2,J97="PARTIELLE",2,J97="FORT",4,J97="EFFICACE",4,J97="TRÈS FORT",12,J97="TRÈS EFFICACE",12,J97="NON CONCERNÉ",""),"")</f>
        <v/>
      </c>
      <c r="L97" s="69"/>
      <c r="O97" s="57"/>
      <c r="P97" s="57"/>
      <c r="Q97" s="57"/>
      <c r="R97" s="57"/>
      <c r="S97" s="57"/>
      <c r="T97" s="57"/>
      <c r="W97" s="57"/>
      <c r="X97" s="57"/>
      <c r="Y97" s="57"/>
      <c r="Z97" s="57"/>
    </row>
    <row r="98" spans="11:26" x14ac:dyDescent="0.25">
      <c r="K98" s="57" t="str" cm="1">
        <f t="array" ref="K98">IFERROR(_xlfn.IFS(J98="","",J98="FAIBLE",1,J98="NON EFFICACE",1,J98="NON EXISTANTE",1,J98="MOYENNE",2,J98="PARTIELLE",2,J98="FORT",4,J98="EFFICACE",4,J98="TRÈS FORT",12,J98="TRÈS EFFICACE",12,J98="NON CONCERNÉ",""),"")</f>
        <v/>
      </c>
      <c r="L98" s="69"/>
      <c r="O98" s="57"/>
      <c r="P98" s="57"/>
      <c r="Q98" s="57"/>
      <c r="R98" s="57"/>
      <c r="S98" s="57"/>
      <c r="T98" s="57"/>
      <c r="W98" s="57"/>
      <c r="X98" s="57"/>
      <c r="Y98" s="57"/>
      <c r="Z98" s="57"/>
    </row>
    <row r="99" spans="11:26" x14ac:dyDescent="0.25">
      <c r="K99" s="57" t="str" cm="1">
        <f t="array" ref="K99">IFERROR(_xlfn.IFS(J99="","",J99="FAIBLE",1,J99="NON EFFICACE",1,J99="NON EXISTANTE",1,J99="MOYENNE",2,J99="PARTIELLE",2,J99="FORT",4,J99="EFFICACE",4,J99="TRÈS FORT",12,J99="TRÈS EFFICACE",12,J99="NON CONCERNÉ",""),"")</f>
        <v/>
      </c>
      <c r="L99" s="69"/>
      <c r="O99" s="57"/>
      <c r="P99" s="57"/>
      <c r="Q99" s="57"/>
      <c r="R99" s="57"/>
      <c r="S99" s="57"/>
      <c r="T99" s="57"/>
      <c r="W99" s="57"/>
      <c r="X99" s="57"/>
      <c r="Y99" s="57"/>
      <c r="Z99" s="57"/>
    </row>
    <row r="100" spans="11:26" x14ac:dyDescent="0.25">
      <c r="K100" s="57" t="str" cm="1">
        <f t="array" ref="K100">IFERROR(_xlfn.IFS(J100="","",J100="FAIBLE",1,J100="NON EFFICACE",1,J100="NON EXISTANTE",1,J100="MOYENNE",2,J100="PARTIELLE",2,J100="FORT",4,J100="EFFICACE",4,J100="TRÈS FORT",12,J100="TRÈS EFFICACE",12,J100="NON CONCERNÉ",""),"")</f>
        <v/>
      </c>
      <c r="L100" s="69"/>
      <c r="O100" s="57"/>
      <c r="P100" s="57"/>
      <c r="Q100" s="57"/>
      <c r="R100" s="57"/>
      <c r="S100" s="57"/>
      <c r="T100" s="57"/>
      <c r="W100" s="57"/>
      <c r="X100" s="57"/>
      <c r="Y100" s="57"/>
      <c r="Z100" s="57"/>
    </row>
    <row r="101" spans="11:26" x14ac:dyDescent="0.25">
      <c r="K101" s="57" t="str" cm="1">
        <f t="array" ref="K101">IFERROR(_xlfn.IFS(J101="","",J101="FAIBLE",1,J101="NON EFFICACE",1,J101="NON EXISTANTE",1,J101="MOYENNE",2,J101="PARTIELLE",2,J101="FORT",4,J101="EFFICACE",4,J101="TRÈS FORT",12,J101="TRÈS EFFICACE",12,J101="NON CONCERNÉ",""),"")</f>
        <v/>
      </c>
      <c r="L101" s="69"/>
      <c r="O101" s="57"/>
      <c r="P101" s="57"/>
      <c r="Q101" s="57"/>
      <c r="R101" s="57"/>
      <c r="S101" s="57"/>
      <c r="T101" s="57"/>
      <c r="W101" s="57"/>
      <c r="X101" s="57"/>
      <c r="Y101" s="57"/>
      <c r="Z101" s="57"/>
    </row>
    <row r="102" spans="11:26" x14ac:dyDescent="0.25">
      <c r="K102" s="57" t="str" cm="1">
        <f t="array" ref="K102">IFERROR(_xlfn.IFS(J102="","",J102="FAIBLE",1,J102="NON EFFICACE",1,J102="NON EXISTANTE",1,J102="MOYENNE",2,J102="PARTIELLE",2,J102="FORT",4,J102="EFFICACE",4,J102="TRÈS FORT",12,J102="TRÈS EFFICACE",12,J102="NON CONCERNÉ",""),"")</f>
        <v/>
      </c>
      <c r="L102" s="69"/>
      <c r="O102" s="57"/>
      <c r="P102" s="57"/>
      <c r="Q102" s="57"/>
      <c r="R102" s="57"/>
      <c r="S102" s="57"/>
      <c r="T102" s="57"/>
      <c r="W102" s="57"/>
      <c r="X102" s="57"/>
      <c r="Y102" s="57"/>
      <c r="Z102" s="57"/>
    </row>
    <row r="103" spans="11:26" x14ac:dyDescent="0.25">
      <c r="K103" s="57" t="str" cm="1">
        <f t="array" ref="K103">IFERROR(_xlfn.IFS(J103="","",J103="FAIBLE",1,J103="NON EFFICACE",1,J103="NON EXISTANTE",1,J103="MOYENNE",2,J103="PARTIELLE",2,J103="FORT",4,J103="EFFICACE",4,J103="TRÈS FORT",12,J103="TRÈS EFFICACE",12,J103="NON CONCERNÉ",""),"")</f>
        <v/>
      </c>
      <c r="L103" s="69"/>
      <c r="O103" s="57"/>
      <c r="P103" s="57"/>
      <c r="Q103" s="57"/>
      <c r="R103" s="57"/>
      <c r="S103" s="57"/>
      <c r="T103" s="57"/>
      <c r="W103" s="57"/>
      <c r="X103" s="57"/>
      <c r="Y103" s="57"/>
      <c r="Z103" s="57"/>
    </row>
    <row r="104" spans="11:26" x14ac:dyDescent="0.25">
      <c r="K104" s="57" t="str" cm="1">
        <f t="array" ref="K104">IFERROR(_xlfn.IFS(J104="","",J104="FAIBLE",1,J104="NON EFFICACE",1,J104="NON EXISTANTE",1,J104="MOYENNE",2,J104="PARTIELLE",2,J104="FORT",4,J104="EFFICACE",4,J104="TRÈS FORT",12,J104="TRÈS EFFICACE",12,J104="NON CONCERNÉ",""),"")</f>
        <v/>
      </c>
      <c r="L104" s="69"/>
      <c r="O104" s="57"/>
      <c r="P104" s="57"/>
      <c r="Q104" s="57"/>
      <c r="R104" s="57"/>
      <c r="S104" s="57"/>
      <c r="T104" s="57"/>
      <c r="W104" s="57"/>
      <c r="X104" s="57"/>
      <c r="Y104" s="57"/>
      <c r="Z104" s="57"/>
    </row>
    <row r="105" spans="11:26" x14ac:dyDescent="0.25">
      <c r="K105" s="57" t="str" cm="1">
        <f t="array" ref="K105">IFERROR(_xlfn.IFS(J105="","",J105="FAIBLE",1,J105="NON EFFICACE",1,J105="NON EXISTANTE",1,J105="MOYENNE",2,J105="PARTIELLE",2,J105="FORT",4,J105="EFFICACE",4,J105="TRÈS FORT",12,J105="TRÈS EFFICACE",12,J105="NON CONCERNÉ",""),"")</f>
        <v/>
      </c>
      <c r="L105" s="69"/>
      <c r="O105" s="57"/>
      <c r="P105" s="57"/>
      <c r="Q105" s="57"/>
      <c r="R105" s="57"/>
      <c r="S105" s="57"/>
      <c r="T105" s="57"/>
      <c r="W105" s="57"/>
      <c r="X105" s="57"/>
      <c r="Y105" s="57"/>
      <c r="Z105" s="57"/>
    </row>
    <row r="106" spans="11:26" x14ac:dyDescent="0.25">
      <c r="K106" s="57" t="str" cm="1">
        <f t="array" ref="K106">IFERROR(_xlfn.IFS(J106="","",J106="FAIBLE",1,J106="NON EFFICACE",1,J106="NON EXISTANTE",1,J106="MOYENNE",2,J106="PARTIELLE",2,J106="FORT",4,J106="EFFICACE",4,J106="TRÈS FORT",12,J106="TRÈS EFFICACE",12,J106="NON CONCERNÉ",""),"")</f>
        <v/>
      </c>
      <c r="L106" s="69"/>
      <c r="O106" s="57"/>
      <c r="P106" s="57"/>
      <c r="Q106" s="57"/>
      <c r="R106" s="57"/>
      <c r="S106" s="57"/>
      <c r="T106" s="57"/>
      <c r="W106" s="57"/>
      <c r="X106" s="57"/>
      <c r="Y106" s="57"/>
      <c r="Z106" s="57"/>
    </row>
    <row r="107" spans="11:26" x14ac:dyDescent="0.25">
      <c r="K107" s="57" t="str" cm="1">
        <f t="array" ref="K107">IFERROR(_xlfn.IFS(J107="","",J107="FAIBLE",1,J107="NON EFFICACE",1,J107="NON EXISTANTE",1,J107="MOYENNE",2,J107="PARTIELLE",2,J107="FORT",4,J107="EFFICACE",4,J107="TRÈS FORT",12,J107="TRÈS EFFICACE",12,J107="NON CONCERNÉ",""),"")</f>
        <v/>
      </c>
      <c r="L107" s="69"/>
      <c r="O107" s="57"/>
      <c r="P107" s="57"/>
      <c r="Q107" s="57"/>
      <c r="R107" s="57"/>
      <c r="S107" s="57"/>
      <c r="T107" s="57"/>
      <c r="W107" s="57"/>
      <c r="X107" s="57"/>
      <c r="Y107" s="57"/>
      <c r="Z107" s="57"/>
    </row>
    <row r="108" spans="11:26" x14ac:dyDescent="0.25">
      <c r="K108" s="57" t="str" cm="1">
        <f t="array" ref="K108">IFERROR(_xlfn.IFS(J108="","",J108="FAIBLE",1,J108="NON EFFICACE",1,J108="NON EXISTANTE",1,J108="MOYENNE",2,J108="PARTIELLE",2,J108="FORT",4,J108="EFFICACE",4,J108="TRÈS FORT",12,J108="TRÈS EFFICACE",12,J108="NON CONCERNÉ",""),"")</f>
        <v/>
      </c>
      <c r="L108" s="69"/>
      <c r="O108" s="57"/>
      <c r="P108" s="57"/>
      <c r="Q108" s="57"/>
      <c r="R108" s="57"/>
      <c r="S108" s="57"/>
      <c r="T108" s="57"/>
      <c r="W108" s="57"/>
      <c r="X108" s="57"/>
      <c r="Y108" s="57"/>
      <c r="Z108" s="57"/>
    </row>
    <row r="109" spans="11:26" x14ac:dyDescent="0.25">
      <c r="K109" s="57" t="str" cm="1">
        <f t="array" ref="K109">IFERROR(_xlfn.IFS(J109="","",J109="FAIBLE",1,J109="NON EFFICACE",1,J109="NON EXISTANTE",1,J109="MOYENNE",2,J109="PARTIELLE",2,J109="FORT",4,J109="EFFICACE",4,J109="TRÈS FORT",12,J109="TRÈS EFFICACE",12,J109="NON CONCERNÉ",""),"")</f>
        <v/>
      </c>
      <c r="L109" s="69"/>
      <c r="O109" s="57"/>
      <c r="P109" s="57"/>
      <c r="Q109" s="57"/>
      <c r="R109" s="57"/>
      <c r="S109" s="57"/>
      <c r="T109" s="57"/>
      <c r="W109" s="57"/>
      <c r="X109" s="57"/>
      <c r="Y109" s="57"/>
      <c r="Z109" s="57"/>
    </row>
    <row r="110" spans="11:26" x14ac:dyDescent="0.25">
      <c r="K110" s="57" t="str" cm="1">
        <f t="array" ref="K110">IFERROR(_xlfn.IFS(J110="","",J110="FAIBLE",1,J110="NON EFFICACE",1,J110="NON EXISTANTE",1,J110="MOYENNE",2,J110="PARTIELLE",2,J110="FORT",4,J110="EFFICACE",4,J110="TRÈS FORT",12,J110="TRÈS EFFICACE",12,J110="NON CONCERNÉ",""),"")</f>
        <v/>
      </c>
      <c r="L110" s="69"/>
      <c r="O110" s="57"/>
      <c r="P110" s="57"/>
      <c r="Q110" s="57"/>
      <c r="R110" s="57"/>
      <c r="S110" s="57"/>
      <c r="T110" s="57"/>
      <c r="W110" s="57"/>
      <c r="X110" s="57"/>
      <c r="Y110" s="57"/>
      <c r="Z110" s="57"/>
    </row>
    <row r="111" spans="11:26" x14ac:dyDescent="0.25">
      <c r="K111" s="57" t="str" cm="1">
        <f t="array" ref="K111">IFERROR(_xlfn.IFS(J111="","",J111="FAIBLE",1,J111="NON EFFICACE",1,J111="NON EXISTANTE",1,J111="MOYENNE",2,J111="PARTIELLE",2,J111="FORT",4,J111="EFFICACE",4,J111="TRÈS FORT",12,J111="TRÈS EFFICACE",12,J111="NON CONCERNÉ",""),"")</f>
        <v/>
      </c>
      <c r="L111" s="69"/>
      <c r="O111" s="57"/>
      <c r="P111" s="57"/>
      <c r="Q111" s="57"/>
      <c r="R111" s="57"/>
      <c r="S111" s="57"/>
      <c r="T111" s="57"/>
      <c r="W111" s="57"/>
      <c r="X111" s="57"/>
      <c r="Y111" s="57"/>
      <c r="Z111" s="57"/>
    </row>
    <row r="112" spans="11:26" x14ac:dyDescent="0.25">
      <c r="K112" s="57" t="str" cm="1">
        <f t="array" ref="K112">IFERROR(_xlfn.IFS(J112="","",J112="FAIBLE",1,J112="NON EFFICACE",1,J112="NON EXISTANTE",1,J112="MOYENNE",2,J112="PARTIELLE",2,J112="FORT",4,J112="EFFICACE",4,J112="TRÈS FORT",12,J112="TRÈS EFFICACE",12,J112="NON CONCERNÉ",""),"")</f>
        <v/>
      </c>
      <c r="L112" s="69"/>
      <c r="O112" s="57"/>
      <c r="P112" s="57"/>
      <c r="Q112" s="57"/>
      <c r="R112" s="57"/>
      <c r="S112" s="57"/>
      <c r="T112" s="57"/>
      <c r="W112" s="57"/>
      <c r="X112" s="57"/>
      <c r="Y112" s="57"/>
      <c r="Z112" s="57"/>
    </row>
    <row r="113" spans="11:26" x14ac:dyDescent="0.25">
      <c r="K113" s="57" t="str" cm="1">
        <f t="array" ref="K113">IFERROR(_xlfn.IFS(J113="","",J113="FAIBLE",1,J113="NON EFFICACE",1,J113="NON EXISTANTE",1,J113="MOYENNE",2,J113="PARTIELLE",2,J113="FORT",4,J113="EFFICACE",4,J113="TRÈS FORT",12,J113="TRÈS EFFICACE",12,J113="NON CONCERNÉ",""),"")</f>
        <v/>
      </c>
      <c r="L113" s="69"/>
      <c r="O113" s="57"/>
      <c r="P113" s="57"/>
      <c r="Q113" s="57"/>
      <c r="R113" s="57"/>
      <c r="S113" s="57"/>
      <c r="T113" s="57"/>
      <c r="W113" s="57"/>
      <c r="X113" s="57"/>
      <c r="Y113" s="57"/>
      <c r="Z113" s="57"/>
    </row>
    <row r="114" spans="11:26" x14ac:dyDescent="0.25">
      <c r="K114" s="57" t="str" cm="1">
        <f t="array" ref="K114">IFERROR(_xlfn.IFS(J114="","",J114="FAIBLE",1,J114="NON EFFICACE",1,J114="NON EXISTANTE",1,J114="MOYENNE",2,J114="PARTIELLE",2,J114="FORT",4,J114="EFFICACE",4,J114="TRÈS FORT",12,J114="TRÈS EFFICACE",12,J114="NON CONCERNÉ",""),"")</f>
        <v/>
      </c>
      <c r="L114" s="69"/>
      <c r="O114" s="57"/>
      <c r="P114" s="57"/>
      <c r="Q114" s="57"/>
      <c r="R114" s="57"/>
      <c r="S114" s="57"/>
      <c r="T114" s="57"/>
      <c r="W114" s="57"/>
      <c r="X114" s="57"/>
      <c r="Y114" s="57"/>
      <c r="Z114" s="57"/>
    </row>
    <row r="115" spans="11:26" x14ac:dyDescent="0.25">
      <c r="K115" s="57" t="str" cm="1">
        <f t="array" ref="K115">IFERROR(_xlfn.IFS(J115="","",J115="FAIBLE",1,J115="NON EFFICACE",1,J115="NON EXISTANTE",1,J115="MOYENNE",2,J115="PARTIELLE",2,J115="FORT",4,J115="EFFICACE",4,J115="TRÈS FORT",12,J115="TRÈS EFFICACE",12,J115="NON CONCERNÉ",""),"")</f>
        <v/>
      </c>
      <c r="L115" s="69"/>
      <c r="O115" s="57"/>
      <c r="P115" s="57"/>
      <c r="Q115" s="57"/>
      <c r="R115" s="57"/>
      <c r="S115" s="57"/>
      <c r="T115" s="57"/>
      <c r="W115" s="57"/>
      <c r="X115" s="57"/>
      <c r="Y115" s="57"/>
      <c r="Z115" s="57"/>
    </row>
    <row r="116" spans="11:26" x14ac:dyDescent="0.25">
      <c r="K116" s="57" t="str" cm="1">
        <f t="array" ref="K116">IFERROR(_xlfn.IFS(J116="","",J116="FAIBLE",1,J116="NON EFFICACE",1,J116="NON EXISTANTE",1,J116="MOYENNE",2,J116="PARTIELLE",2,J116="FORT",4,J116="EFFICACE",4,J116="TRÈS FORT",12,J116="TRÈS EFFICACE",12,J116="NON CONCERNÉ",""),"")</f>
        <v/>
      </c>
      <c r="L116" s="69"/>
      <c r="O116" s="57"/>
      <c r="P116" s="57"/>
      <c r="Q116" s="57"/>
      <c r="R116" s="57"/>
      <c r="S116" s="57"/>
      <c r="T116" s="57"/>
      <c r="W116" s="57"/>
      <c r="X116" s="57"/>
      <c r="Y116" s="57"/>
      <c r="Z116" s="57"/>
    </row>
    <row r="117" spans="11:26" x14ac:dyDescent="0.25">
      <c r="K117" s="57" t="str" cm="1">
        <f t="array" ref="K117">IFERROR(_xlfn.IFS(J117="","",J117="FAIBLE",1,J117="NON EFFICACE",1,J117="NON EXISTANTE",1,J117="MOYENNE",2,J117="PARTIELLE",2,J117="FORT",4,J117="EFFICACE",4,J117="TRÈS FORT",12,J117="TRÈS EFFICACE",12,J117="NON CONCERNÉ",""),"")</f>
        <v/>
      </c>
      <c r="L117" s="69"/>
      <c r="O117" s="57"/>
      <c r="P117" s="57"/>
      <c r="Q117" s="57"/>
      <c r="R117" s="57"/>
      <c r="S117" s="57"/>
      <c r="T117" s="57"/>
      <c r="W117" s="57"/>
      <c r="X117" s="57"/>
      <c r="Y117" s="57"/>
      <c r="Z117" s="57"/>
    </row>
    <row r="118" spans="11:26" x14ac:dyDescent="0.25">
      <c r="K118" s="57" t="str" cm="1">
        <f t="array" ref="K118">IFERROR(_xlfn.IFS(J118="","",J118="FAIBLE",1,J118="NON EFFICACE",1,J118="NON EXISTANTE",1,J118="MOYENNE",2,J118="PARTIELLE",2,J118="FORT",4,J118="EFFICACE",4,J118="TRÈS FORT",12,J118="TRÈS EFFICACE",12,J118="NON CONCERNÉ",""),"")</f>
        <v/>
      </c>
      <c r="L118" s="69"/>
      <c r="O118" s="57"/>
      <c r="P118" s="57"/>
      <c r="Q118" s="57"/>
      <c r="R118" s="57"/>
      <c r="S118" s="57"/>
      <c r="T118" s="57"/>
      <c r="W118" s="57"/>
      <c r="X118" s="57"/>
      <c r="Y118" s="57"/>
      <c r="Z118" s="57"/>
    </row>
    <row r="119" spans="11:26" x14ac:dyDescent="0.25">
      <c r="K119" s="57" t="str" cm="1">
        <f t="array" ref="K119">IFERROR(_xlfn.IFS(J119="","",J119="FAIBLE",1,J119="NON EFFICACE",1,J119="NON EXISTANTE",1,J119="MOYENNE",2,J119="PARTIELLE",2,J119="FORT",4,J119="EFFICACE",4,J119="TRÈS FORT",12,J119="TRÈS EFFICACE",12,J119="NON CONCERNÉ",""),"")</f>
        <v/>
      </c>
      <c r="L119" s="69"/>
      <c r="O119" s="57"/>
      <c r="P119" s="57"/>
      <c r="Q119" s="57"/>
      <c r="R119" s="57"/>
      <c r="S119" s="57"/>
      <c r="T119" s="57"/>
      <c r="W119" s="57"/>
      <c r="X119" s="57"/>
      <c r="Y119" s="57"/>
      <c r="Z119" s="57"/>
    </row>
    <row r="120" spans="11:26" x14ac:dyDescent="0.25">
      <c r="K120" s="57" t="str" cm="1">
        <f t="array" ref="K120">IFERROR(_xlfn.IFS(J120="","",J120="FAIBLE",1,J120="NON EFFICACE",1,J120="NON EXISTANTE",1,J120="MOYENNE",2,J120="PARTIELLE",2,J120="FORT",4,J120="EFFICACE",4,J120="TRÈS FORT",12,J120="TRÈS EFFICACE",12,J120="NON CONCERNÉ",""),"")</f>
        <v/>
      </c>
      <c r="L120" s="69"/>
      <c r="O120" s="57"/>
      <c r="P120" s="57"/>
      <c r="Q120" s="57"/>
      <c r="R120" s="57"/>
      <c r="S120" s="57"/>
      <c r="T120" s="57"/>
      <c r="W120" s="57"/>
      <c r="X120" s="57"/>
      <c r="Y120" s="57"/>
      <c r="Z120" s="57"/>
    </row>
    <row r="121" spans="11:26" x14ac:dyDescent="0.25">
      <c r="K121" s="57" t="str" cm="1">
        <f t="array" ref="K121">IFERROR(_xlfn.IFS(J121="","",J121="FAIBLE",1,J121="NON EFFICACE",1,J121="NON EXISTANTE",1,J121="MOYENNE",2,J121="PARTIELLE",2,J121="FORT",4,J121="EFFICACE",4,J121="TRÈS FORT",12,J121="TRÈS EFFICACE",12,J121="NON CONCERNÉ",""),"")</f>
        <v/>
      </c>
      <c r="L121" s="69"/>
      <c r="O121" s="57"/>
      <c r="P121" s="57"/>
      <c r="Q121" s="57"/>
      <c r="R121" s="57"/>
      <c r="S121" s="57"/>
      <c r="T121" s="57"/>
      <c r="W121" s="57"/>
      <c r="X121" s="57"/>
      <c r="Y121" s="57"/>
      <c r="Z121" s="57"/>
    </row>
    <row r="122" spans="11:26" x14ac:dyDescent="0.25">
      <c r="K122" s="57" t="str" cm="1">
        <f t="array" ref="K122">IFERROR(_xlfn.IFS(J122="","",J122="FAIBLE",1,J122="NON EFFICACE",1,J122="NON EXISTANTE",1,J122="MOYENNE",2,J122="PARTIELLE",2,J122="FORT",4,J122="EFFICACE",4,J122="TRÈS FORT",12,J122="TRÈS EFFICACE",12,J122="NON CONCERNÉ",""),"")</f>
        <v/>
      </c>
      <c r="L122" s="69"/>
      <c r="O122" s="57"/>
      <c r="P122" s="57"/>
      <c r="Q122" s="57"/>
      <c r="R122" s="57"/>
      <c r="S122" s="57"/>
      <c r="T122" s="57"/>
      <c r="W122" s="57"/>
      <c r="X122" s="57"/>
      <c r="Y122" s="57"/>
      <c r="Z122" s="57"/>
    </row>
    <row r="123" spans="11:26" x14ac:dyDescent="0.25">
      <c r="K123" s="57" t="str" cm="1">
        <f t="array" ref="K123">IFERROR(_xlfn.IFS(J123="","",J123="FAIBLE",1,J123="NON EFFICACE",1,J123="NON EXISTANTE",1,J123="MOYENNE",2,J123="PARTIELLE",2,J123="FORT",4,J123="EFFICACE",4,J123="TRÈS FORT",12,J123="TRÈS EFFICACE",12,J123="NON CONCERNÉ",""),"")</f>
        <v/>
      </c>
      <c r="L123" s="69"/>
      <c r="O123" s="57"/>
      <c r="P123" s="57"/>
      <c r="Q123" s="57"/>
      <c r="R123" s="57"/>
      <c r="S123" s="57"/>
      <c r="T123" s="57"/>
      <c r="W123" s="57"/>
      <c r="X123" s="57"/>
      <c r="Y123" s="57"/>
      <c r="Z123" s="57"/>
    </row>
    <row r="124" spans="11:26" x14ac:dyDescent="0.25">
      <c r="K124" s="57" t="str" cm="1">
        <f t="array" ref="K124">IFERROR(_xlfn.IFS(J124="","",J124="FAIBLE",1,J124="NON EFFICACE",1,J124="NON EXISTANTE",1,J124="MOYENNE",2,J124="PARTIELLE",2,J124="FORT",4,J124="EFFICACE",4,J124="TRÈS FORT",12,J124="TRÈS EFFICACE",12,J124="NON CONCERNÉ",""),"")</f>
        <v/>
      </c>
      <c r="L124" s="69"/>
      <c r="O124" s="57"/>
      <c r="P124" s="57"/>
      <c r="Q124" s="57"/>
      <c r="R124" s="57"/>
      <c r="S124" s="57"/>
      <c r="T124" s="57"/>
      <c r="W124" s="57"/>
      <c r="X124" s="57"/>
      <c r="Y124" s="57"/>
      <c r="Z124" s="57"/>
    </row>
    <row r="125" spans="11:26" x14ac:dyDescent="0.25">
      <c r="K125" s="57" t="str" cm="1">
        <f t="array" ref="K125">IFERROR(_xlfn.IFS(J125="","",J125="FAIBLE",1,J125="NON EFFICACE",1,J125="NON EXISTANTE",1,J125="MOYENNE",2,J125="PARTIELLE",2,J125="FORT",4,J125="EFFICACE",4,J125="TRÈS FORT",12,J125="TRÈS EFFICACE",12,J125="NON CONCERNÉ",""),"")</f>
        <v/>
      </c>
      <c r="L125" s="69"/>
      <c r="O125" s="57"/>
      <c r="P125" s="57"/>
      <c r="Q125" s="57"/>
      <c r="R125" s="57"/>
      <c r="S125" s="57"/>
      <c r="T125" s="57"/>
      <c r="W125" s="57"/>
      <c r="X125" s="57"/>
      <c r="Y125" s="57"/>
      <c r="Z125" s="57"/>
    </row>
    <row r="126" spans="11:26" x14ac:dyDescent="0.25">
      <c r="K126" s="57" t="str" cm="1">
        <f t="array" ref="K126">IFERROR(_xlfn.IFS(J126="","",J126="FAIBLE",1,J126="NON EFFICACE",1,J126="NON EXISTANTE",1,J126="MOYENNE",2,J126="PARTIELLE",2,J126="FORT",4,J126="EFFICACE",4,J126="TRÈS FORT",12,J126="TRÈS EFFICACE",12,J126="NON CONCERNÉ",""),"")</f>
        <v/>
      </c>
      <c r="L126" s="69"/>
      <c r="O126" s="57"/>
      <c r="P126" s="57"/>
      <c r="Q126" s="57"/>
      <c r="R126" s="57"/>
      <c r="S126" s="57"/>
      <c r="T126" s="57"/>
      <c r="W126" s="57"/>
      <c r="X126" s="57"/>
      <c r="Y126" s="57"/>
      <c r="Z126" s="57"/>
    </row>
    <row r="127" spans="11:26" x14ac:dyDescent="0.25">
      <c r="K127" s="57" t="str" cm="1">
        <f t="array" ref="K127">IFERROR(_xlfn.IFS(J127="","",J127="FAIBLE",1,J127="NON EFFICACE",1,J127="NON EXISTANTE",1,J127="MOYENNE",2,J127="PARTIELLE",2,J127="FORT",4,J127="EFFICACE",4,J127="TRÈS FORT",12,J127="TRÈS EFFICACE",12,J127="NON CONCERNÉ",""),"")</f>
        <v/>
      </c>
      <c r="L127" s="69"/>
      <c r="O127" s="57"/>
      <c r="P127" s="57"/>
      <c r="Q127" s="57"/>
      <c r="R127" s="57"/>
      <c r="S127" s="57"/>
      <c r="T127" s="57"/>
      <c r="W127" s="57"/>
      <c r="X127" s="57"/>
      <c r="Y127" s="57"/>
      <c r="Z127" s="57"/>
    </row>
    <row r="128" spans="11:26" x14ac:dyDescent="0.25">
      <c r="K128" s="57" t="str" cm="1">
        <f t="array" ref="K128">IFERROR(_xlfn.IFS(J128="","",J128="FAIBLE",1,J128="NON EFFICACE",1,J128="NON EXISTANTE",1,J128="MOYENNE",2,J128="PARTIELLE",2,J128="FORT",4,J128="EFFICACE",4,J128="TRÈS FORT",12,J128="TRÈS EFFICACE",12,J128="NON CONCERNÉ",""),"")</f>
        <v/>
      </c>
      <c r="L128" s="69"/>
      <c r="O128" s="57"/>
      <c r="P128" s="57"/>
      <c r="Q128" s="57"/>
      <c r="R128" s="57"/>
      <c r="S128" s="57"/>
      <c r="T128" s="57"/>
      <c r="W128" s="57"/>
      <c r="X128" s="57"/>
      <c r="Y128" s="57"/>
      <c r="Z128" s="57"/>
    </row>
    <row r="129" spans="11:26" x14ac:dyDescent="0.25">
      <c r="K129" s="57" t="str" cm="1">
        <f t="array" ref="K129">IFERROR(_xlfn.IFS(J129="","",J129="FAIBLE",1,J129="NON EFFICACE",1,J129="NON EXISTANTE",1,J129="MOYENNE",2,J129="PARTIELLE",2,J129="FORT",4,J129="EFFICACE",4,J129="TRÈS FORT",12,J129="TRÈS EFFICACE",12,J129="NON CONCERNÉ",""),"")</f>
        <v/>
      </c>
      <c r="L129" s="69"/>
      <c r="O129" s="57"/>
      <c r="P129" s="57"/>
      <c r="Q129" s="57"/>
      <c r="R129" s="57"/>
      <c r="S129" s="57"/>
      <c r="T129" s="57"/>
      <c r="W129" s="57"/>
      <c r="X129" s="57"/>
      <c r="Y129" s="57"/>
      <c r="Z129" s="57"/>
    </row>
    <row r="130" spans="11:26" x14ac:dyDescent="0.25">
      <c r="K130" s="57" t="str" cm="1">
        <f t="array" ref="K130">IFERROR(_xlfn.IFS(J130="","",J130="FAIBLE",1,J130="NON EFFICACE",1,J130="NON EXISTANTE",1,J130="MOYENNE",2,J130="PARTIELLE",2,J130="FORT",4,J130="EFFICACE",4,J130="TRÈS FORT",12,J130="TRÈS EFFICACE",12,J130="NON CONCERNÉ",""),"")</f>
        <v/>
      </c>
      <c r="L130" s="69"/>
      <c r="O130" s="57"/>
      <c r="P130" s="57"/>
      <c r="Q130" s="57"/>
      <c r="R130" s="57"/>
      <c r="S130" s="57"/>
      <c r="T130" s="57"/>
      <c r="W130" s="57"/>
      <c r="X130" s="57"/>
      <c r="Y130" s="57"/>
      <c r="Z130" s="57"/>
    </row>
    <row r="131" spans="11:26" x14ac:dyDescent="0.25">
      <c r="K131" s="57" t="str" cm="1">
        <f t="array" ref="K131">IFERROR(_xlfn.IFS(J131="","",J131="FAIBLE",1,J131="NON EFFICACE",1,J131="NON EXISTANTE",1,J131="MOYENNE",2,J131="PARTIELLE",2,J131="FORT",4,J131="EFFICACE",4,J131="TRÈS FORT",12,J131="TRÈS EFFICACE",12,J131="NON CONCERNÉ",""),"")</f>
        <v/>
      </c>
      <c r="L131" s="69"/>
      <c r="O131" s="57"/>
      <c r="P131" s="57"/>
      <c r="Q131" s="57"/>
      <c r="R131" s="57"/>
      <c r="S131" s="57"/>
      <c r="T131" s="57"/>
      <c r="W131" s="57"/>
      <c r="X131" s="57"/>
      <c r="Y131" s="57"/>
      <c r="Z131" s="57"/>
    </row>
    <row r="132" spans="11:26" x14ac:dyDescent="0.25">
      <c r="K132" s="57" t="str" cm="1">
        <f t="array" ref="K132">IFERROR(_xlfn.IFS(J132="","",J132="FAIBLE",1,J132="NON EFFICACE",1,J132="NON EXISTANTE",1,J132="MOYENNE",2,J132="PARTIELLE",2,J132="FORT",4,J132="EFFICACE",4,J132="TRÈS FORT",12,J132="TRÈS EFFICACE",12,J132="NON CONCERNÉ",""),"")</f>
        <v/>
      </c>
      <c r="L132" s="69"/>
      <c r="O132" s="57"/>
      <c r="P132" s="57"/>
      <c r="Q132" s="57"/>
      <c r="R132" s="57"/>
      <c r="S132" s="57"/>
      <c r="T132" s="57"/>
      <c r="W132" s="57"/>
      <c r="X132" s="57"/>
      <c r="Y132" s="57"/>
      <c r="Z132" s="57"/>
    </row>
    <row r="133" spans="11:26" x14ac:dyDescent="0.25">
      <c r="K133" s="57" t="str" cm="1">
        <f t="array" ref="K133">IFERROR(_xlfn.IFS(J133="","",J133="FAIBLE",1,J133="NON EFFICACE",1,J133="NON EXISTANTE",1,J133="MOYENNE",2,J133="PARTIELLE",2,J133="FORT",4,J133="EFFICACE",4,J133="TRÈS FORT",12,J133="TRÈS EFFICACE",12,J133="NON CONCERNÉ",""),"")</f>
        <v/>
      </c>
      <c r="L133" s="69"/>
      <c r="O133" s="57"/>
      <c r="P133" s="57"/>
      <c r="Q133" s="57"/>
      <c r="R133" s="57"/>
      <c r="S133" s="57"/>
      <c r="T133" s="57"/>
      <c r="W133" s="57"/>
      <c r="X133" s="57"/>
      <c r="Y133" s="57"/>
      <c r="Z133" s="57"/>
    </row>
    <row r="134" spans="11:26" x14ac:dyDescent="0.25">
      <c r="K134" s="57" t="str" cm="1">
        <f t="array" ref="K134">IFERROR(_xlfn.IFS(J134="","",J134="FAIBLE",1,J134="NON EFFICACE",1,J134="NON EXISTANTE",1,J134="MOYENNE",2,J134="PARTIELLE",2,J134="FORT",4,J134="EFFICACE",4,J134="TRÈS FORT",12,J134="TRÈS EFFICACE",12,J134="NON CONCERNÉ",""),"")</f>
        <v/>
      </c>
      <c r="L134" s="69"/>
      <c r="O134" s="57"/>
      <c r="P134" s="57"/>
      <c r="Q134" s="57"/>
      <c r="R134" s="57"/>
      <c r="S134" s="57"/>
      <c r="T134" s="57"/>
      <c r="W134" s="57"/>
      <c r="X134" s="57"/>
      <c r="Y134" s="57"/>
      <c r="Z134" s="57"/>
    </row>
    <row r="135" spans="11:26" x14ac:dyDescent="0.25">
      <c r="K135" s="57" t="str" cm="1">
        <f t="array" ref="K135">IFERROR(_xlfn.IFS(J135="","",J135="FAIBLE",1,J135="NON EFFICACE",1,J135="NON EXISTANTE",1,J135="MOYENNE",2,J135="PARTIELLE",2,J135="FORT",4,J135="EFFICACE",4,J135="TRÈS FORT",12,J135="TRÈS EFFICACE",12,J135="NON CONCERNÉ",""),"")</f>
        <v/>
      </c>
      <c r="L135" s="69"/>
      <c r="O135" s="57"/>
      <c r="P135" s="57"/>
      <c r="Q135" s="57"/>
      <c r="R135" s="57"/>
      <c r="S135" s="57"/>
      <c r="T135" s="57"/>
      <c r="W135" s="57"/>
      <c r="X135" s="57"/>
      <c r="Y135" s="57"/>
      <c r="Z135" s="57"/>
    </row>
    <row r="136" spans="11:26" x14ac:dyDescent="0.25">
      <c r="K136" s="57" t="str" cm="1">
        <f t="array" ref="K136">IFERROR(_xlfn.IFS(J136="","",J136="FAIBLE",1,J136="NON EFFICACE",1,J136="NON EXISTANTE",1,J136="MOYENNE",2,J136="PARTIELLE",2,J136="FORT",4,J136="EFFICACE",4,J136="TRÈS FORT",12,J136="TRÈS EFFICACE",12,J136="NON CONCERNÉ",""),"")</f>
        <v/>
      </c>
      <c r="L136" s="69"/>
      <c r="O136" s="57"/>
      <c r="P136" s="57"/>
      <c r="Q136" s="57"/>
      <c r="R136" s="57"/>
      <c r="S136" s="57"/>
      <c r="T136" s="57"/>
      <c r="W136" s="57"/>
      <c r="X136" s="57"/>
      <c r="Y136" s="57"/>
      <c r="Z136" s="57"/>
    </row>
    <row r="137" spans="11:26" x14ac:dyDescent="0.25">
      <c r="K137" s="57" t="str" cm="1">
        <f t="array" ref="K137">IFERROR(_xlfn.IFS(J137="","",J137="FAIBLE",1,J137="NON EFFICACE",1,J137="NON EXISTANTE",1,J137="MOYENNE",2,J137="PARTIELLE",2,J137="FORT",4,J137="EFFICACE",4,J137="TRÈS FORT",12,J137="TRÈS EFFICACE",12,J137="NON CONCERNÉ",""),"")</f>
        <v/>
      </c>
      <c r="L137" s="69"/>
      <c r="O137" s="57"/>
      <c r="P137" s="57"/>
      <c r="Q137" s="57"/>
      <c r="R137" s="57"/>
      <c r="S137" s="57"/>
      <c r="T137" s="57"/>
      <c r="W137" s="57"/>
      <c r="X137" s="57"/>
      <c r="Y137" s="57"/>
      <c r="Z137" s="57"/>
    </row>
    <row r="138" spans="11:26" x14ac:dyDescent="0.25">
      <c r="K138" s="57" t="str" cm="1">
        <f t="array" ref="K138">IFERROR(_xlfn.IFS(J138="","",J138="FAIBLE",1,J138="NON EFFICACE",1,J138="NON EXISTANTE",1,J138="MOYENNE",2,J138="PARTIELLE",2,J138="FORT",4,J138="EFFICACE",4,J138="TRÈS FORT",12,J138="TRÈS EFFICACE",12,J138="NON CONCERNÉ",""),"")</f>
        <v/>
      </c>
      <c r="L138" s="69"/>
      <c r="O138" s="57"/>
      <c r="P138" s="57"/>
      <c r="Q138" s="57"/>
      <c r="R138" s="57"/>
      <c r="S138" s="57"/>
      <c r="T138" s="57"/>
      <c r="W138" s="57"/>
      <c r="X138" s="57"/>
      <c r="Y138" s="57"/>
      <c r="Z138" s="57"/>
    </row>
    <row r="139" spans="11:26" x14ac:dyDescent="0.25">
      <c r="K139" s="57" t="str" cm="1">
        <f t="array" ref="K139">IFERROR(_xlfn.IFS(J139="","",J139="FAIBLE",1,J139="NON EFFICACE",1,J139="NON EXISTANTE",1,J139="MOYENNE",2,J139="PARTIELLE",2,J139="FORT",4,J139="EFFICACE",4,J139="TRÈS FORT",12,J139="TRÈS EFFICACE",12,J139="NON CONCERNÉ",""),"")</f>
        <v/>
      </c>
      <c r="L139" s="69"/>
      <c r="O139" s="57"/>
      <c r="P139" s="57"/>
      <c r="Q139" s="57"/>
      <c r="R139" s="57"/>
      <c r="S139" s="57"/>
      <c r="T139" s="57"/>
      <c r="W139" s="57"/>
      <c r="X139" s="57"/>
      <c r="Y139" s="57"/>
      <c r="Z139" s="57"/>
    </row>
    <row r="140" spans="11:26" x14ac:dyDescent="0.25">
      <c r="K140" s="57" t="str" cm="1">
        <f t="array" ref="K140">IFERROR(_xlfn.IFS(J140="","",J140="FAIBLE",1,J140="NON EFFICACE",1,J140="NON EXISTANTE",1,J140="MOYENNE",2,J140="PARTIELLE",2,J140="FORT",4,J140="EFFICACE",4,J140="TRÈS FORT",12,J140="TRÈS EFFICACE",12,J140="NON CONCERNÉ",""),"")</f>
        <v/>
      </c>
      <c r="L140" s="69"/>
      <c r="O140" s="57"/>
      <c r="P140" s="57"/>
      <c r="Q140" s="57"/>
      <c r="R140" s="57"/>
      <c r="S140" s="57"/>
      <c r="T140" s="57"/>
      <c r="W140" s="57"/>
      <c r="X140" s="57"/>
      <c r="Y140" s="57"/>
      <c r="Z140" s="57"/>
    </row>
    <row r="141" spans="11:26" x14ac:dyDescent="0.25">
      <c r="K141" s="57" t="str" cm="1">
        <f t="array" ref="K141">IFERROR(_xlfn.IFS(J141="","",J141="FAIBLE",1,J141="NON EFFICACE",1,J141="NON EXISTANTE",1,J141="MOYENNE",2,J141="PARTIELLE",2,J141="FORT",4,J141="EFFICACE",4,J141="TRÈS FORT",12,J141="TRÈS EFFICACE",12,J141="NON CONCERNÉ",""),"")</f>
        <v/>
      </c>
      <c r="L141" s="69"/>
      <c r="O141" s="57"/>
      <c r="P141" s="57"/>
      <c r="Q141" s="57"/>
      <c r="R141" s="57"/>
      <c r="S141" s="57"/>
      <c r="T141" s="57"/>
      <c r="W141" s="57"/>
      <c r="X141" s="57"/>
      <c r="Y141" s="57"/>
      <c r="Z141" s="57"/>
    </row>
    <row r="142" spans="11:26" x14ac:dyDescent="0.25">
      <c r="K142" s="57" t="str" cm="1">
        <f t="array" ref="K142">IFERROR(_xlfn.IFS(J142="","",J142="FAIBLE",1,J142="NON EFFICACE",1,J142="NON EXISTANTE",1,J142="MOYENNE",2,J142="PARTIELLE",2,J142="FORT",4,J142="EFFICACE",4,J142="TRÈS FORT",12,J142="TRÈS EFFICACE",12,J142="NON CONCERNÉ",""),"")</f>
        <v/>
      </c>
      <c r="L142" s="69"/>
      <c r="O142" s="57"/>
      <c r="P142" s="57"/>
      <c r="Q142" s="57"/>
      <c r="R142" s="57"/>
      <c r="S142" s="57"/>
      <c r="T142" s="57"/>
      <c r="W142" s="57"/>
      <c r="X142" s="57"/>
      <c r="Y142" s="57"/>
      <c r="Z142" s="57"/>
    </row>
    <row r="143" spans="11:26" x14ac:dyDescent="0.25">
      <c r="K143" s="57" t="str" cm="1">
        <f t="array" ref="K143">IFERROR(_xlfn.IFS(J143="","",J143="FAIBLE",1,J143="NON EFFICACE",1,J143="NON EXISTANTE",1,J143="MOYENNE",2,J143="PARTIELLE",2,J143="FORT",4,J143="EFFICACE",4,J143="TRÈS FORT",12,J143="TRÈS EFFICACE",12,J143="NON CONCERNÉ",""),"")</f>
        <v/>
      </c>
      <c r="L143" s="69"/>
      <c r="O143" s="57"/>
      <c r="P143" s="57"/>
      <c r="Q143" s="57"/>
      <c r="R143" s="57"/>
      <c r="S143" s="57"/>
      <c r="T143" s="57"/>
      <c r="W143" s="57"/>
      <c r="X143" s="57"/>
      <c r="Y143" s="57"/>
      <c r="Z143" s="57"/>
    </row>
    <row r="144" spans="11:26" x14ac:dyDescent="0.25">
      <c r="K144" s="57" t="str" cm="1">
        <f t="array" ref="K144">IFERROR(_xlfn.IFS(J144="","",J144="FAIBLE",1,J144="NON EFFICACE",1,J144="NON EXISTANTE",1,J144="MOYENNE",2,J144="PARTIELLE",2,J144="FORT",4,J144="EFFICACE",4,J144="TRÈS FORT",12,J144="TRÈS EFFICACE",12,J144="NON CONCERNÉ",""),"")</f>
        <v/>
      </c>
      <c r="L144" s="69"/>
      <c r="O144" s="57"/>
      <c r="P144" s="57"/>
      <c r="Q144" s="57"/>
      <c r="R144" s="57"/>
      <c r="S144" s="57"/>
      <c r="T144" s="57"/>
      <c r="W144" s="57"/>
      <c r="X144" s="57"/>
      <c r="Y144" s="57"/>
      <c r="Z144" s="57"/>
    </row>
    <row r="145" spans="11:26" x14ac:dyDescent="0.25">
      <c r="K145" s="57" t="str" cm="1">
        <f t="array" ref="K145">IFERROR(_xlfn.IFS(J145="","",J145="FAIBLE",1,J145="NON EFFICACE",1,J145="NON EXISTANTE",1,J145="MOYENNE",2,J145="PARTIELLE",2,J145="FORT",4,J145="EFFICACE",4,J145="TRÈS FORT",12,J145="TRÈS EFFICACE",12,J145="NON CONCERNÉ",""),"")</f>
        <v/>
      </c>
      <c r="L145" s="69"/>
      <c r="O145" s="57"/>
      <c r="P145" s="57"/>
      <c r="Q145" s="57"/>
      <c r="R145" s="57"/>
      <c r="S145" s="57"/>
      <c r="T145" s="57"/>
      <c r="W145" s="57"/>
      <c r="X145" s="57"/>
      <c r="Y145" s="57"/>
      <c r="Z145" s="57"/>
    </row>
    <row r="146" spans="11:26" x14ac:dyDescent="0.25">
      <c r="K146" s="57" t="str" cm="1">
        <f t="array" ref="K146">IFERROR(_xlfn.IFS(J146="","",J146="FAIBLE",1,J146="NON EFFICACE",1,J146="NON EXISTANTE",1,J146="MOYENNE",2,J146="PARTIELLE",2,J146="FORT",4,J146="EFFICACE",4,J146="TRÈS FORT",12,J146="TRÈS EFFICACE",12,J146="NON CONCERNÉ",""),"")</f>
        <v/>
      </c>
      <c r="L146" s="69"/>
      <c r="O146" s="57"/>
      <c r="P146" s="57"/>
      <c r="Q146" s="57"/>
      <c r="R146" s="57"/>
      <c r="S146" s="57"/>
      <c r="T146" s="57"/>
      <c r="W146" s="57"/>
      <c r="X146" s="57"/>
      <c r="Y146" s="57"/>
      <c r="Z146" s="57"/>
    </row>
    <row r="147" spans="11:26" x14ac:dyDescent="0.25">
      <c r="K147" s="57" t="str" cm="1">
        <f t="array" ref="K147">IFERROR(_xlfn.IFS(J147="","",J147="FAIBLE",1,J147="NON EFFICACE",1,J147="NON EXISTANTE",1,J147="MOYENNE",2,J147="PARTIELLE",2,J147="FORT",4,J147="EFFICACE",4,J147="TRÈS FORT",12,J147="TRÈS EFFICACE",12,J147="NON CONCERNÉ",""),"")</f>
        <v/>
      </c>
      <c r="L147" s="69"/>
      <c r="O147" s="57"/>
      <c r="P147" s="57"/>
      <c r="Q147" s="57"/>
      <c r="R147" s="57"/>
      <c r="S147" s="57"/>
      <c r="T147" s="57"/>
      <c r="W147" s="57"/>
      <c r="X147" s="57"/>
      <c r="Y147" s="57"/>
      <c r="Z147" s="57"/>
    </row>
    <row r="148" spans="11:26" x14ac:dyDescent="0.25">
      <c r="K148" s="57" t="str" cm="1">
        <f t="array" ref="K148">IFERROR(_xlfn.IFS(J148="","",J148="FAIBLE",1,J148="NON EFFICACE",1,J148="NON EXISTANTE",1,J148="MOYENNE",2,J148="PARTIELLE",2,J148="FORT",4,J148="EFFICACE",4,J148="TRÈS FORT",12,J148="TRÈS EFFICACE",12,J148="NON CONCERNÉ",""),"")</f>
        <v/>
      </c>
      <c r="L148" s="69"/>
      <c r="O148" s="57"/>
      <c r="P148" s="57"/>
      <c r="Q148" s="57"/>
      <c r="R148" s="57"/>
      <c r="S148" s="57"/>
      <c r="T148" s="57"/>
      <c r="W148" s="57"/>
      <c r="X148" s="57"/>
      <c r="Y148" s="57"/>
      <c r="Z148" s="57"/>
    </row>
    <row r="149" spans="11:26" x14ac:dyDescent="0.25">
      <c r="K149" s="57" t="str" cm="1">
        <f t="array" ref="K149">IFERROR(_xlfn.IFS(J149="","",J149="FAIBLE",1,J149="NON EFFICACE",1,J149="NON EXISTANTE",1,J149="MOYENNE",2,J149="PARTIELLE",2,J149="FORT",4,J149="EFFICACE",4,J149="TRÈS FORT",12,J149="TRÈS EFFICACE",12,J149="NON CONCERNÉ",""),"")</f>
        <v/>
      </c>
      <c r="L149" s="69"/>
      <c r="O149" s="57"/>
      <c r="P149" s="57"/>
      <c r="Q149" s="57"/>
      <c r="R149" s="57"/>
      <c r="S149" s="57"/>
      <c r="T149" s="57"/>
      <c r="W149" s="57"/>
      <c r="X149" s="57"/>
      <c r="Y149" s="57"/>
      <c r="Z149" s="57"/>
    </row>
    <row r="150" spans="11:26" x14ac:dyDescent="0.25">
      <c r="K150" s="57" t="str" cm="1">
        <f t="array" ref="K150">IFERROR(_xlfn.IFS(J150="","",J150="FAIBLE",1,J150="NON EFFICACE",1,J150="NON EXISTANTE",1,J150="MOYENNE",2,J150="PARTIELLE",2,J150="FORT",4,J150="EFFICACE",4,J150="TRÈS FORT",12,J150="TRÈS EFFICACE",12,J150="NON CONCERNÉ",""),"")</f>
        <v/>
      </c>
      <c r="L150" s="69"/>
      <c r="O150" s="57"/>
      <c r="P150" s="57"/>
      <c r="Q150" s="57"/>
      <c r="R150" s="57"/>
      <c r="S150" s="57"/>
      <c r="T150" s="57"/>
      <c r="W150" s="57"/>
      <c r="X150" s="57"/>
      <c r="Y150" s="57"/>
      <c r="Z150" s="57"/>
    </row>
    <row r="151" spans="11:26" x14ac:dyDescent="0.25">
      <c r="K151" s="57" t="str" cm="1">
        <f t="array" ref="K151">IFERROR(_xlfn.IFS(J151="","",J151="FAIBLE",1,J151="NON EFFICACE",1,J151="NON EXISTANTE",1,J151="MOYENNE",2,J151="PARTIELLE",2,J151="FORT",4,J151="EFFICACE",4,J151="TRÈS FORT",12,J151="TRÈS EFFICACE",12,J151="NON CONCERNÉ",""),"")</f>
        <v/>
      </c>
      <c r="L151" s="69"/>
      <c r="O151" s="57"/>
      <c r="P151" s="57"/>
      <c r="Q151" s="57"/>
      <c r="R151" s="57"/>
      <c r="S151" s="57"/>
      <c r="T151" s="57"/>
      <c r="W151" s="57"/>
      <c r="X151" s="57"/>
      <c r="Y151" s="57"/>
      <c r="Z151" s="57"/>
    </row>
    <row r="152" spans="11:26" x14ac:dyDescent="0.25">
      <c r="K152" s="57" t="str" cm="1">
        <f t="array" ref="K152">IFERROR(_xlfn.IFS(J152="","",J152="FAIBLE",1,J152="NON EFFICACE",1,J152="NON EXISTANTE",1,J152="MOYENNE",2,J152="PARTIELLE",2,J152="FORT",4,J152="EFFICACE",4,J152="TRÈS FORT",12,J152="TRÈS EFFICACE",12,J152="NON CONCERNÉ",""),"")</f>
        <v/>
      </c>
      <c r="L152" s="69"/>
      <c r="O152" s="57"/>
      <c r="P152" s="57"/>
      <c r="Q152" s="57"/>
      <c r="R152" s="57"/>
      <c r="S152" s="57"/>
      <c r="T152" s="57"/>
      <c r="W152" s="57"/>
      <c r="X152" s="57"/>
      <c r="Y152" s="57"/>
      <c r="Z152" s="57"/>
    </row>
    <row r="153" spans="11:26" x14ac:dyDescent="0.25">
      <c r="K153" s="57" t="str" cm="1">
        <f t="array" ref="K153">IFERROR(_xlfn.IFS(J153="","",J153="FAIBLE",1,J153="NON EFFICACE",1,J153="NON EXISTANTE",1,J153="MOYENNE",2,J153="PARTIELLE",2,J153="FORT",4,J153="EFFICACE",4,J153="TRÈS FORT",12,J153="TRÈS EFFICACE",12,J153="NON CONCERNÉ",""),"")</f>
        <v/>
      </c>
      <c r="L153" s="69"/>
      <c r="O153" s="57"/>
      <c r="P153" s="57"/>
      <c r="Q153" s="57"/>
      <c r="R153" s="57"/>
      <c r="S153" s="57"/>
      <c r="T153" s="57"/>
      <c r="W153" s="57"/>
      <c r="X153" s="57"/>
      <c r="Y153" s="57"/>
      <c r="Z153" s="57"/>
    </row>
    <row r="154" spans="11:26" x14ac:dyDescent="0.25">
      <c r="K154" s="57" t="str" cm="1">
        <f t="array" ref="K154">IFERROR(_xlfn.IFS(J154="","",J154="FAIBLE",1,J154="NON EFFICACE",1,J154="NON EXISTANTE",1,J154="MOYENNE",2,J154="PARTIELLE",2,J154="FORT",4,J154="EFFICACE",4,J154="TRÈS FORT",12,J154="TRÈS EFFICACE",12,J154="NON CONCERNÉ",""),"")</f>
        <v/>
      </c>
      <c r="L154" s="69"/>
      <c r="O154" s="57"/>
      <c r="P154" s="57"/>
      <c r="Q154" s="57"/>
      <c r="R154" s="57"/>
      <c r="S154" s="57"/>
      <c r="T154" s="57"/>
      <c r="W154" s="57"/>
      <c r="X154" s="57"/>
      <c r="Y154" s="57"/>
      <c r="Z154" s="57"/>
    </row>
    <row r="155" spans="11:26" x14ac:dyDescent="0.25">
      <c r="K155" s="57" t="str" cm="1">
        <f t="array" ref="K155">IFERROR(_xlfn.IFS(J155="","",J155="FAIBLE",1,J155="NON EFFICACE",1,J155="NON EXISTANTE",1,J155="MOYENNE",2,J155="PARTIELLE",2,J155="FORT",4,J155="EFFICACE",4,J155="TRÈS FORT",12,J155="TRÈS EFFICACE",12,J155="NON CONCERNÉ",""),"")</f>
        <v/>
      </c>
      <c r="L155" s="69"/>
      <c r="O155" s="57"/>
      <c r="P155" s="57"/>
      <c r="Q155" s="57"/>
      <c r="R155" s="57"/>
      <c r="S155" s="57"/>
      <c r="T155" s="57"/>
      <c r="W155" s="57"/>
      <c r="X155" s="57"/>
      <c r="Y155" s="57"/>
      <c r="Z155" s="57"/>
    </row>
    <row r="156" spans="11:26" x14ac:dyDescent="0.25">
      <c r="K156" s="57" t="str" cm="1">
        <f t="array" ref="K156">IFERROR(_xlfn.IFS(J156="","",J156="FAIBLE",1,J156="NON EFFICACE",1,J156="NON EXISTANTE",1,J156="MOYENNE",2,J156="PARTIELLE",2,J156="FORT",4,J156="EFFICACE",4,J156="TRÈS FORT",12,J156="TRÈS EFFICACE",12,J156="NON CONCERNÉ",""),"")</f>
        <v/>
      </c>
      <c r="L156" s="69"/>
      <c r="O156" s="57"/>
      <c r="P156" s="57"/>
      <c r="Q156" s="57"/>
      <c r="R156" s="57"/>
      <c r="S156" s="57"/>
      <c r="T156" s="57"/>
      <c r="W156" s="57"/>
      <c r="X156" s="57"/>
      <c r="Y156" s="57"/>
      <c r="Z156" s="57"/>
    </row>
    <row r="157" spans="11:26" x14ac:dyDescent="0.25">
      <c r="K157" s="57" t="str" cm="1">
        <f t="array" ref="K157">IFERROR(_xlfn.IFS(J157="","",J157="FAIBLE",1,J157="NON EFFICACE",1,J157="NON EXISTANTE",1,J157="MOYENNE",2,J157="PARTIELLE",2,J157="FORT",4,J157="EFFICACE",4,J157="TRÈS FORT",12,J157="TRÈS EFFICACE",12,J157="NON CONCERNÉ",""),"")</f>
        <v/>
      </c>
      <c r="L157" s="69"/>
      <c r="O157" s="57"/>
      <c r="P157" s="57"/>
      <c r="Q157" s="57"/>
      <c r="R157" s="57"/>
      <c r="S157" s="57"/>
      <c r="T157" s="57"/>
      <c r="W157" s="57"/>
      <c r="X157" s="57"/>
      <c r="Y157" s="57"/>
      <c r="Z157" s="57"/>
    </row>
    <row r="158" spans="11:26" x14ac:dyDescent="0.25">
      <c r="K158" s="57" t="str" cm="1">
        <f t="array" ref="K158">IFERROR(_xlfn.IFS(J158="","",J158="FAIBLE",1,J158="NON EFFICACE",1,J158="NON EXISTANTE",1,J158="MOYENNE",2,J158="PARTIELLE",2,J158="FORT",4,J158="EFFICACE",4,J158="TRÈS FORT",12,J158="TRÈS EFFICACE",12,J158="NON CONCERNÉ",""),"")</f>
        <v/>
      </c>
      <c r="L158" s="69"/>
      <c r="O158" s="57"/>
      <c r="P158" s="57"/>
      <c r="Q158" s="57"/>
      <c r="R158" s="57"/>
      <c r="S158" s="57"/>
      <c r="T158" s="57"/>
      <c r="W158" s="57"/>
      <c r="X158" s="57"/>
      <c r="Y158" s="57"/>
      <c r="Z158" s="57"/>
    </row>
    <row r="159" spans="11:26" x14ac:dyDescent="0.25">
      <c r="K159" s="57" t="str" cm="1">
        <f t="array" ref="K159">IFERROR(_xlfn.IFS(J159="","",J159="FAIBLE",1,J159="NON EFFICACE",1,J159="NON EXISTANTE",1,J159="MOYENNE",2,J159="PARTIELLE",2,J159="FORT",4,J159="EFFICACE",4,J159="TRÈS FORT",12,J159="TRÈS EFFICACE",12,J159="NON CONCERNÉ",""),"")</f>
        <v/>
      </c>
      <c r="L159" s="69"/>
      <c r="O159" s="57"/>
      <c r="P159" s="57"/>
      <c r="Q159" s="57"/>
      <c r="R159" s="57"/>
      <c r="S159" s="57"/>
      <c r="T159" s="57"/>
      <c r="W159" s="57"/>
      <c r="X159" s="57"/>
      <c r="Y159" s="57"/>
      <c r="Z159" s="57"/>
    </row>
    <row r="160" spans="11:26" x14ac:dyDescent="0.25">
      <c r="K160" s="57" t="str" cm="1">
        <f t="array" ref="K160">IFERROR(_xlfn.IFS(J160="","",J160="FAIBLE",1,J160="NON EFFICACE",1,J160="NON EXISTANTE",1,J160="MOYENNE",2,J160="PARTIELLE",2,J160="FORT",4,J160="EFFICACE",4,J160="TRÈS FORT",12,J160="TRÈS EFFICACE",12,J160="NON CONCERNÉ",""),"")</f>
        <v/>
      </c>
      <c r="L160" s="69"/>
      <c r="O160" s="57"/>
      <c r="P160" s="57"/>
      <c r="Q160" s="57"/>
      <c r="R160" s="57"/>
      <c r="S160" s="57"/>
      <c r="T160" s="57"/>
      <c r="W160" s="57"/>
      <c r="X160" s="57"/>
      <c r="Y160" s="57"/>
      <c r="Z160" s="57"/>
    </row>
    <row r="161" spans="11:26" x14ac:dyDescent="0.25">
      <c r="K161" s="57" t="str" cm="1">
        <f t="array" ref="K161">IFERROR(_xlfn.IFS(J161="","",J161="FAIBLE",1,J161="NON EFFICACE",1,J161="NON EXISTANTE",1,J161="MOYENNE",2,J161="PARTIELLE",2,J161="FORT",4,J161="EFFICACE",4,J161="TRÈS FORT",12,J161="TRÈS EFFICACE",12,J161="NON CONCERNÉ",""),"")</f>
        <v/>
      </c>
      <c r="L161" s="69"/>
      <c r="O161" s="57"/>
      <c r="P161" s="57"/>
      <c r="Q161" s="57"/>
      <c r="R161" s="57"/>
      <c r="S161" s="57"/>
      <c r="T161" s="57"/>
      <c r="W161" s="57"/>
      <c r="X161" s="57"/>
      <c r="Y161" s="57"/>
      <c r="Z161" s="57"/>
    </row>
    <row r="162" spans="11:26" x14ac:dyDescent="0.25">
      <c r="K162" s="57" t="str" cm="1">
        <f t="array" ref="K162">IFERROR(_xlfn.IFS(J162="","",J162="FAIBLE",1,J162="NON EFFICACE",1,J162="NON EXISTANTE",1,J162="MOYENNE",2,J162="PARTIELLE",2,J162="FORT",4,J162="EFFICACE",4,J162="TRÈS FORT",12,J162="TRÈS EFFICACE",12,J162="NON CONCERNÉ",""),"")</f>
        <v/>
      </c>
      <c r="L162" s="69"/>
      <c r="O162" s="57"/>
      <c r="P162" s="57"/>
      <c r="Q162" s="57"/>
      <c r="R162" s="57"/>
      <c r="S162" s="57"/>
      <c r="T162" s="57"/>
      <c r="W162" s="57"/>
      <c r="X162" s="57"/>
      <c r="Y162" s="57"/>
      <c r="Z162" s="57"/>
    </row>
    <row r="163" spans="11:26" x14ac:dyDescent="0.25">
      <c r="K163" s="57" t="str" cm="1">
        <f t="array" ref="K163">IFERROR(_xlfn.IFS(J163="","",J163="FAIBLE",1,J163="NON EFFICACE",1,J163="NON EXISTANTE",1,J163="MOYENNE",2,J163="PARTIELLE",2,J163="FORT",4,J163="EFFICACE",4,J163="TRÈS FORT",12,J163="TRÈS EFFICACE",12,J163="NON CONCERNÉ",""),"")</f>
        <v/>
      </c>
      <c r="L163" s="69"/>
      <c r="O163" s="57"/>
      <c r="P163" s="57"/>
      <c r="Q163" s="57"/>
      <c r="R163" s="57"/>
      <c r="S163" s="57"/>
      <c r="T163" s="57"/>
      <c r="W163" s="57"/>
      <c r="X163" s="57"/>
      <c r="Y163" s="57"/>
      <c r="Z163" s="57"/>
    </row>
    <row r="164" spans="11:26" x14ac:dyDescent="0.25">
      <c r="K164" s="57" t="str" cm="1">
        <f t="array" ref="K164">IFERROR(_xlfn.IFS(J164="","",J164="FAIBLE",1,J164="NON EFFICACE",1,J164="NON EXISTANTE",1,J164="MOYENNE",2,J164="PARTIELLE",2,J164="FORT",4,J164="EFFICACE",4,J164="TRÈS FORT",12,J164="TRÈS EFFICACE",12,J164="NON CONCERNÉ",""),"")</f>
        <v/>
      </c>
      <c r="L164" s="69"/>
      <c r="O164" s="57"/>
      <c r="P164" s="57"/>
      <c r="Q164" s="57"/>
      <c r="R164" s="57"/>
      <c r="S164" s="57"/>
      <c r="T164" s="57"/>
      <c r="W164" s="57"/>
      <c r="X164" s="57"/>
      <c r="Y164" s="57"/>
      <c r="Z164" s="57"/>
    </row>
    <row r="165" spans="11:26" x14ac:dyDescent="0.25">
      <c r="K165" s="57" t="str" cm="1">
        <f t="array" ref="K165">IFERROR(_xlfn.IFS(J165="","",J165="FAIBLE",1,J165="NON EFFICACE",1,J165="NON EXISTANTE",1,J165="MOYENNE",2,J165="PARTIELLE",2,J165="FORT",4,J165="EFFICACE",4,J165="TRÈS FORT",12,J165="TRÈS EFFICACE",12,J165="NON CONCERNÉ",""),"")</f>
        <v/>
      </c>
      <c r="L165" s="69"/>
      <c r="O165" s="57"/>
      <c r="P165" s="57"/>
      <c r="Q165" s="57"/>
      <c r="R165" s="57"/>
      <c r="S165" s="57"/>
      <c r="T165" s="57"/>
      <c r="W165" s="57"/>
      <c r="X165" s="57"/>
      <c r="Y165" s="57"/>
      <c r="Z165" s="57"/>
    </row>
    <row r="166" spans="11:26" x14ac:dyDescent="0.25">
      <c r="K166" s="57" t="str" cm="1">
        <f t="array" ref="K166">IFERROR(_xlfn.IFS(J166="","",J166="FAIBLE",1,J166="NON EFFICACE",1,J166="NON EXISTANTE",1,J166="MOYENNE",2,J166="PARTIELLE",2,J166="FORT",4,J166="EFFICACE",4,J166="TRÈS FORT",12,J166="TRÈS EFFICACE",12,J166="NON CONCERNÉ",""),"")</f>
        <v/>
      </c>
      <c r="L166" s="69"/>
      <c r="O166" s="57"/>
      <c r="P166" s="57"/>
      <c r="Q166" s="57"/>
      <c r="R166" s="57"/>
      <c r="S166" s="57"/>
      <c r="T166" s="57"/>
      <c r="W166" s="57"/>
      <c r="X166" s="57"/>
      <c r="Y166" s="57"/>
      <c r="Z166" s="57"/>
    </row>
    <row r="167" spans="11:26" x14ac:dyDescent="0.25">
      <c r="K167" s="57" t="str" cm="1">
        <f t="array" ref="K167">IFERROR(_xlfn.IFS(J167="","",J167="FAIBLE",1,J167="NON EFFICACE",1,J167="NON EXISTANTE",1,J167="MOYENNE",2,J167="PARTIELLE",2,J167="FORT",4,J167="EFFICACE",4,J167="TRÈS FORT",12,J167="TRÈS EFFICACE",12,J167="NON CONCERNÉ",""),"")</f>
        <v/>
      </c>
      <c r="L167" s="69"/>
      <c r="O167" s="57"/>
      <c r="P167" s="57"/>
      <c r="Q167" s="57"/>
      <c r="R167" s="57"/>
      <c r="S167" s="57"/>
      <c r="T167" s="57"/>
      <c r="W167" s="57"/>
      <c r="X167" s="57"/>
      <c r="Y167" s="57"/>
      <c r="Z167" s="57"/>
    </row>
    <row r="168" spans="11:26" x14ac:dyDescent="0.25">
      <c r="K168" s="57" t="str" cm="1">
        <f t="array" ref="K168">IFERROR(_xlfn.IFS(J168="","",J168="FAIBLE",1,J168="NON EFFICACE",1,J168="NON EXISTANTE",1,J168="MOYENNE",2,J168="PARTIELLE",2,J168="FORT",4,J168="EFFICACE",4,J168="TRÈS FORT",12,J168="TRÈS EFFICACE",12,J168="NON CONCERNÉ",""),"")</f>
        <v/>
      </c>
      <c r="L168" s="69"/>
      <c r="O168" s="57"/>
      <c r="P168" s="57"/>
      <c r="Q168" s="57"/>
      <c r="R168" s="57"/>
      <c r="S168" s="57"/>
      <c r="T168" s="57"/>
      <c r="W168" s="57"/>
      <c r="X168" s="57"/>
      <c r="Y168" s="57"/>
      <c r="Z168" s="57"/>
    </row>
    <row r="169" spans="11:26" x14ac:dyDescent="0.25">
      <c r="K169" s="57" t="str" cm="1">
        <f t="array" ref="K169">IFERROR(_xlfn.IFS(J169="","",J169="FAIBLE",1,J169="NON EFFICACE",1,J169="NON EXISTANTE",1,J169="MOYENNE",2,J169="PARTIELLE",2,J169="FORT",4,J169="EFFICACE",4,J169="TRÈS FORT",12,J169="TRÈS EFFICACE",12,J169="NON CONCERNÉ",""),"")</f>
        <v/>
      </c>
      <c r="L169" s="69"/>
      <c r="O169" s="57"/>
      <c r="P169" s="57"/>
      <c r="Q169" s="57"/>
      <c r="R169" s="57"/>
      <c r="S169" s="57"/>
      <c r="T169" s="57"/>
      <c r="W169" s="57"/>
      <c r="X169" s="57"/>
      <c r="Y169" s="57"/>
      <c r="Z169" s="57"/>
    </row>
    <row r="170" spans="11:26" x14ac:dyDescent="0.25">
      <c r="K170" s="57" t="str" cm="1">
        <f t="array" ref="K170">IFERROR(_xlfn.IFS(J170="","",J170="FAIBLE",1,J170="NON EFFICACE",1,J170="NON EXISTANTE",1,J170="MOYENNE",2,J170="PARTIELLE",2,J170="FORT",4,J170="EFFICACE",4,J170="TRÈS FORT",12,J170="TRÈS EFFICACE",12,J170="NON CONCERNÉ",""),"")</f>
        <v/>
      </c>
      <c r="L170" s="69"/>
      <c r="O170" s="57"/>
      <c r="P170" s="57"/>
      <c r="Q170" s="57"/>
      <c r="R170" s="57"/>
      <c r="S170" s="57"/>
      <c r="T170" s="57"/>
      <c r="W170" s="57"/>
      <c r="X170" s="57"/>
      <c r="Y170" s="57"/>
      <c r="Z170" s="57"/>
    </row>
    <row r="171" spans="11:26" x14ac:dyDescent="0.25">
      <c r="K171" s="57" t="str" cm="1">
        <f t="array" ref="K171">IFERROR(_xlfn.IFS(J171="","",J171="FAIBLE",1,J171="NON EFFICACE",1,J171="NON EXISTANTE",1,J171="MOYENNE",2,J171="PARTIELLE",2,J171="FORT",4,J171="EFFICACE",4,J171="TRÈS FORT",12,J171="TRÈS EFFICACE",12,J171="NON CONCERNÉ",""),"")</f>
        <v/>
      </c>
      <c r="L171" s="69"/>
      <c r="O171" s="57"/>
      <c r="P171" s="57"/>
      <c r="Q171" s="57"/>
      <c r="R171" s="57"/>
      <c r="S171" s="57"/>
      <c r="T171" s="57"/>
      <c r="W171" s="57"/>
      <c r="X171" s="57"/>
      <c r="Y171" s="57"/>
      <c r="Z171" s="57"/>
    </row>
    <row r="172" spans="11:26" x14ac:dyDescent="0.25">
      <c r="K172" s="57" t="str" cm="1">
        <f t="array" ref="K172">IFERROR(_xlfn.IFS(J172="","",J172="FAIBLE",1,J172="NON EFFICACE",1,J172="NON EXISTANTE",1,J172="MOYENNE",2,J172="PARTIELLE",2,J172="FORT",4,J172="EFFICACE",4,J172="TRÈS FORT",12,J172="TRÈS EFFICACE",12,J172="NON CONCERNÉ",""),"")</f>
        <v/>
      </c>
      <c r="L172" s="69"/>
      <c r="O172" s="57"/>
      <c r="P172" s="57"/>
      <c r="Q172" s="57"/>
      <c r="R172" s="57"/>
      <c r="S172" s="57"/>
      <c r="T172" s="57"/>
      <c r="W172" s="57"/>
      <c r="X172" s="57"/>
      <c r="Y172" s="57"/>
      <c r="Z172" s="57"/>
    </row>
    <row r="173" spans="11:26" x14ac:dyDescent="0.25">
      <c r="K173" s="57" t="str" cm="1">
        <f t="array" ref="K173">IFERROR(_xlfn.IFS(J173="","",J173="FAIBLE",1,J173="NON EFFICACE",1,J173="NON EXISTANTE",1,J173="MOYENNE",2,J173="PARTIELLE",2,J173="FORT",4,J173="EFFICACE",4,J173="TRÈS FORT",12,J173="TRÈS EFFICACE",12,J173="NON CONCERNÉ",""),"")</f>
        <v/>
      </c>
      <c r="L173" s="69"/>
      <c r="O173" s="57"/>
      <c r="P173" s="57"/>
      <c r="Q173" s="57"/>
      <c r="R173" s="57"/>
      <c r="S173" s="57"/>
      <c r="T173" s="57"/>
      <c r="W173" s="57"/>
      <c r="X173" s="57"/>
      <c r="Y173" s="57"/>
      <c r="Z173" s="57"/>
    </row>
    <row r="174" spans="11:26" x14ac:dyDescent="0.25">
      <c r="K174" s="57" t="str" cm="1">
        <f t="array" ref="K174">IFERROR(_xlfn.IFS(J174="","",J174="FAIBLE",1,J174="NON EFFICACE",1,J174="NON EXISTANTE",1,J174="MOYENNE",2,J174="PARTIELLE",2,J174="FORT",4,J174="EFFICACE",4,J174="TRÈS FORT",12,J174="TRÈS EFFICACE",12,J174="NON CONCERNÉ",""),"")</f>
        <v/>
      </c>
      <c r="L174" s="69"/>
      <c r="O174" s="57"/>
      <c r="P174" s="57"/>
      <c r="Q174" s="57"/>
      <c r="R174" s="57"/>
      <c r="S174" s="57"/>
      <c r="T174" s="57"/>
      <c r="W174" s="57"/>
      <c r="X174" s="57"/>
      <c r="Y174" s="57"/>
      <c r="Z174" s="57"/>
    </row>
    <row r="175" spans="11:26" x14ac:dyDescent="0.25">
      <c r="K175" s="57" t="str" cm="1">
        <f t="array" ref="K175">IFERROR(_xlfn.IFS(J175="","",J175="FAIBLE",1,J175="NON EFFICACE",1,J175="NON EXISTANTE",1,J175="MOYENNE",2,J175="PARTIELLE",2,J175="FORT",4,J175="EFFICACE",4,J175="TRÈS FORT",12,J175="TRÈS EFFICACE",12,J175="NON CONCERNÉ",""),"")</f>
        <v/>
      </c>
      <c r="L175" s="69"/>
      <c r="O175" s="57"/>
      <c r="P175" s="57"/>
      <c r="Q175" s="57"/>
      <c r="R175" s="57"/>
      <c r="S175" s="57"/>
      <c r="T175" s="57"/>
      <c r="W175" s="57"/>
      <c r="X175" s="57"/>
      <c r="Y175" s="57"/>
      <c r="Z175" s="57"/>
    </row>
    <row r="176" spans="11:26" x14ac:dyDescent="0.25">
      <c r="K176" s="57" t="str" cm="1">
        <f t="array" ref="K176">IFERROR(_xlfn.IFS(J176="","",J176="FAIBLE",1,J176="NON EFFICACE",1,J176="NON EXISTANTE",1,J176="MOYENNE",2,J176="PARTIELLE",2,J176="FORT",4,J176="EFFICACE",4,J176="TRÈS FORT",12,J176="TRÈS EFFICACE",12,J176="NON CONCERNÉ",""),"")</f>
        <v/>
      </c>
      <c r="L176" s="69"/>
      <c r="O176" s="57"/>
      <c r="P176" s="57"/>
      <c r="Q176" s="57"/>
      <c r="R176" s="57"/>
      <c r="S176" s="57"/>
      <c r="T176" s="57"/>
      <c r="W176" s="57"/>
      <c r="X176" s="57"/>
      <c r="Y176" s="57"/>
      <c r="Z176" s="57"/>
    </row>
    <row r="177" spans="11:26" x14ac:dyDescent="0.25">
      <c r="K177" s="57" t="str" cm="1">
        <f t="array" ref="K177">IFERROR(_xlfn.IFS(J177="","",J177="FAIBLE",1,J177="NON EFFICACE",1,J177="NON EXISTANTE",1,J177="MOYENNE",2,J177="PARTIELLE",2,J177="FORT",4,J177="EFFICACE",4,J177="TRÈS FORT",12,J177="TRÈS EFFICACE",12,J177="NON CONCERNÉ",""),"")</f>
        <v/>
      </c>
      <c r="L177" s="69"/>
      <c r="O177" s="57"/>
      <c r="P177" s="57"/>
      <c r="Q177" s="57"/>
      <c r="R177" s="57"/>
      <c r="S177" s="57"/>
      <c r="T177" s="57"/>
      <c r="W177" s="57"/>
      <c r="X177" s="57"/>
      <c r="Y177" s="57"/>
      <c r="Z177" s="57"/>
    </row>
    <row r="178" spans="11:26" x14ac:dyDescent="0.25">
      <c r="K178" s="57" t="str" cm="1">
        <f t="array" ref="K178">IFERROR(_xlfn.IFS(J178="","",J178="FAIBLE",1,J178="NON EFFICACE",1,J178="NON EXISTANTE",1,J178="MOYENNE",2,J178="PARTIELLE",2,J178="FORT",4,J178="EFFICACE",4,J178="TRÈS FORT",12,J178="TRÈS EFFICACE",12,J178="NON CONCERNÉ",""),"")</f>
        <v/>
      </c>
      <c r="L178" s="69"/>
      <c r="O178" s="57"/>
      <c r="P178" s="57"/>
      <c r="Q178" s="57"/>
      <c r="R178" s="57"/>
      <c r="S178" s="57"/>
      <c r="T178" s="57"/>
      <c r="W178" s="57"/>
      <c r="X178" s="57"/>
      <c r="Y178" s="57"/>
      <c r="Z178" s="57"/>
    </row>
    <row r="179" spans="11:26" x14ac:dyDescent="0.25">
      <c r="K179" s="57" t="str" cm="1">
        <f t="array" ref="K179">IFERROR(_xlfn.IFS(J179="","",J179="FAIBLE",1,J179="NON EFFICACE",1,J179="NON EXISTANTE",1,J179="MOYENNE",2,J179="PARTIELLE",2,J179="FORT",4,J179="EFFICACE",4,J179="TRÈS FORT",12,J179="TRÈS EFFICACE",12,J179="NON CONCERNÉ",""),"")</f>
        <v/>
      </c>
      <c r="L179" s="69"/>
      <c r="O179" s="57"/>
      <c r="P179" s="57"/>
      <c r="Q179" s="57"/>
      <c r="R179" s="57"/>
      <c r="S179" s="57"/>
      <c r="T179" s="57"/>
      <c r="W179" s="57"/>
      <c r="X179" s="57"/>
      <c r="Y179" s="57"/>
      <c r="Z179" s="57"/>
    </row>
    <row r="180" spans="11:26" x14ac:dyDescent="0.25">
      <c r="K180" s="57" t="str" cm="1">
        <f t="array" ref="K180">IFERROR(_xlfn.IFS(J180="","",J180="FAIBLE",1,J180="NON EFFICACE",1,J180="NON EXISTANTE",1,J180="MOYENNE",2,J180="PARTIELLE",2,J180="FORT",4,J180="EFFICACE",4,J180="TRÈS FORT",12,J180="TRÈS EFFICACE",12,J180="NON CONCERNÉ",""),"")</f>
        <v/>
      </c>
      <c r="L180" s="69"/>
      <c r="O180" s="57"/>
      <c r="P180" s="57"/>
      <c r="Q180" s="57"/>
      <c r="R180" s="57"/>
      <c r="S180" s="57"/>
      <c r="T180" s="57"/>
      <c r="W180" s="57"/>
      <c r="X180" s="57"/>
      <c r="Y180" s="57"/>
      <c r="Z180" s="57"/>
    </row>
    <row r="181" spans="11:26" x14ac:dyDescent="0.25">
      <c r="K181" s="57" t="str" cm="1">
        <f t="array" ref="K181">IFERROR(_xlfn.IFS(J181="","",J181="FAIBLE",1,J181="NON EFFICACE",1,J181="NON EXISTANTE",1,J181="MOYENNE",2,J181="PARTIELLE",2,J181="FORT",4,J181="EFFICACE",4,J181="TRÈS FORT",12,J181="TRÈS EFFICACE",12,J181="NON CONCERNÉ",""),"")</f>
        <v/>
      </c>
      <c r="L181" s="69"/>
      <c r="O181" s="57"/>
      <c r="P181" s="57"/>
      <c r="Q181" s="57"/>
      <c r="R181" s="57"/>
      <c r="S181" s="57"/>
      <c r="T181" s="57"/>
      <c r="W181" s="57"/>
      <c r="X181" s="57"/>
      <c r="Y181" s="57"/>
      <c r="Z181" s="57"/>
    </row>
    <row r="182" spans="11:26" x14ac:dyDescent="0.25">
      <c r="K182" s="57" t="str" cm="1">
        <f t="array" ref="K182">IFERROR(_xlfn.IFS(J182="","",J182="FAIBLE",1,J182="NON EFFICACE",1,J182="NON EXISTANTE",1,J182="MOYENNE",2,J182="PARTIELLE",2,J182="FORT",4,J182="EFFICACE",4,J182="TRÈS FORT",12,J182="TRÈS EFFICACE",12,J182="NON CONCERNÉ",""),"")</f>
        <v/>
      </c>
      <c r="L182" s="69"/>
      <c r="O182" s="57"/>
      <c r="P182" s="57"/>
      <c r="Q182" s="57"/>
      <c r="R182" s="57"/>
      <c r="S182" s="57"/>
      <c r="T182" s="57"/>
      <c r="W182" s="57"/>
      <c r="X182" s="57"/>
      <c r="Y182" s="57"/>
      <c r="Z182" s="57"/>
    </row>
    <row r="183" spans="11:26" x14ac:dyDescent="0.25">
      <c r="K183" s="57" t="str" cm="1">
        <f t="array" ref="K183">IFERROR(_xlfn.IFS(J183="","",J183="FAIBLE",1,J183="NON EFFICACE",1,J183="NON EXISTANTE",1,J183="MOYENNE",2,J183="PARTIELLE",2,J183="FORT",4,J183="EFFICACE",4,J183="TRÈS FORT",12,J183="TRÈS EFFICACE",12,J183="NON CONCERNÉ",""),"")</f>
        <v/>
      </c>
      <c r="L183" s="69"/>
      <c r="O183" s="57"/>
      <c r="P183" s="57"/>
      <c r="Q183" s="57"/>
      <c r="R183" s="57"/>
      <c r="S183" s="57"/>
      <c r="T183" s="57"/>
      <c r="W183" s="57"/>
      <c r="X183" s="57"/>
      <c r="Y183" s="57"/>
      <c r="Z183" s="57"/>
    </row>
    <row r="184" spans="11:26" x14ac:dyDescent="0.25">
      <c r="K184" s="57" t="str" cm="1">
        <f t="array" ref="K184">IFERROR(_xlfn.IFS(J184="","",J184="FAIBLE",1,J184="NON EFFICACE",1,J184="NON EXISTANTE",1,J184="MOYENNE",2,J184="PARTIELLE",2,J184="FORT",4,J184="EFFICACE",4,J184="TRÈS FORT",12,J184="TRÈS EFFICACE",12,J184="NON CONCERNÉ",""),"")</f>
        <v/>
      </c>
      <c r="L184" s="69"/>
      <c r="O184" s="57"/>
      <c r="P184" s="57"/>
      <c r="Q184" s="57"/>
      <c r="R184" s="57"/>
      <c r="S184" s="57"/>
      <c r="T184" s="57"/>
      <c r="W184" s="57"/>
      <c r="X184" s="57"/>
      <c r="Y184" s="57"/>
      <c r="Z184" s="57"/>
    </row>
    <row r="185" spans="11:26" x14ac:dyDescent="0.25">
      <c r="K185" s="57" t="str" cm="1">
        <f t="array" ref="K185">IFERROR(_xlfn.IFS(J185="","",J185="FAIBLE",1,J185="NON EFFICACE",1,J185="NON EXISTANTE",1,J185="MOYENNE",2,J185="PARTIELLE",2,J185="FORT",4,J185="EFFICACE",4,J185="TRÈS FORT",12,J185="TRÈS EFFICACE",12,J185="NON CONCERNÉ",""),"")</f>
        <v/>
      </c>
      <c r="L185" s="69"/>
      <c r="O185" s="57"/>
      <c r="P185" s="57"/>
      <c r="Q185" s="57"/>
      <c r="R185" s="57"/>
      <c r="S185" s="57"/>
      <c r="T185" s="57"/>
      <c r="W185" s="57"/>
      <c r="X185" s="57"/>
      <c r="Y185" s="57"/>
      <c r="Z185" s="57"/>
    </row>
    <row r="186" spans="11:26" x14ac:dyDescent="0.25">
      <c r="K186" s="57" t="str" cm="1">
        <f t="array" ref="K186">IFERROR(_xlfn.IFS(J186="","",J186="FAIBLE",1,J186="NON EFFICACE",1,J186="NON EXISTANTE",1,J186="MOYENNE",2,J186="PARTIELLE",2,J186="FORT",4,J186="EFFICACE",4,J186="TRÈS FORT",12,J186="TRÈS EFFICACE",12,J186="NON CONCERNÉ",""),"")</f>
        <v/>
      </c>
      <c r="L186" s="69"/>
      <c r="O186" s="57"/>
      <c r="P186" s="57"/>
      <c r="Q186" s="57"/>
      <c r="R186" s="57"/>
      <c r="S186" s="57"/>
      <c r="T186" s="57"/>
      <c r="W186" s="57"/>
      <c r="X186" s="57"/>
      <c r="Y186" s="57"/>
      <c r="Z186" s="57"/>
    </row>
    <row r="187" spans="11:26" x14ac:dyDescent="0.25">
      <c r="K187" s="57" t="str" cm="1">
        <f t="array" ref="K187">IFERROR(_xlfn.IFS(J187="","",J187="FAIBLE",1,J187="NON EFFICACE",1,J187="NON EXISTANTE",1,J187="MOYENNE",2,J187="PARTIELLE",2,J187="FORT",4,J187="EFFICACE",4,J187="TRÈS FORT",12,J187="TRÈS EFFICACE",12,J187="NON CONCERNÉ",""),"")</f>
        <v/>
      </c>
      <c r="L187" s="69"/>
      <c r="O187" s="57"/>
      <c r="P187" s="57"/>
      <c r="Q187" s="57"/>
      <c r="R187" s="57"/>
      <c r="S187" s="57"/>
      <c r="T187" s="57"/>
      <c r="W187" s="57"/>
      <c r="X187" s="57"/>
      <c r="Y187" s="57"/>
      <c r="Z187" s="57"/>
    </row>
    <row r="188" spans="11:26" x14ac:dyDescent="0.25">
      <c r="K188" s="57" t="str" cm="1">
        <f t="array" ref="K188">IFERROR(_xlfn.IFS(J188="","",J188="FAIBLE",1,J188="NON EFFICACE",1,J188="NON EXISTANTE",1,J188="MOYENNE",2,J188="PARTIELLE",2,J188="FORT",4,J188="EFFICACE",4,J188="TRÈS FORT",12,J188="TRÈS EFFICACE",12,J188="NON CONCERNÉ",""),"")</f>
        <v/>
      </c>
      <c r="L188" s="69"/>
      <c r="O188" s="57"/>
      <c r="P188" s="57"/>
      <c r="Q188" s="57"/>
      <c r="R188" s="57"/>
      <c r="S188" s="57"/>
      <c r="T188" s="57"/>
      <c r="W188" s="57"/>
      <c r="X188" s="57"/>
      <c r="Y188" s="57"/>
      <c r="Z188" s="57"/>
    </row>
    <row r="189" spans="11:26" x14ac:dyDescent="0.25">
      <c r="K189" s="57" t="str" cm="1">
        <f t="array" ref="K189">IFERROR(_xlfn.IFS(J189="","",J189="FAIBLE",1,J189="NON EFFICACE",1,J189="NON EXISTANTE",1,J189="MOYENNE",2,J189="PARTIELLE",2,J189="FORT",4,J189="EFFICACE",4,J189="TRÈS FORT",12,J189="TRÈS EFFICACE",12,J189="NON CONCERNÉ",""),"")</f>
        <v/>
      </c>
      <c r="L189" s="69"/>
      <c r="O189" s="57"/>
      <c r="P189" s="57"/>
      <c r="Q189" s="57"/>
      <c r="R189" s="57"/>
      <c r="S189" s="57"/>
      <c r="T189" s="57"/>
      <c r="W189" s="57"/>
      <c r="X189" s="57"/>
      <c r="Y189" s="57"/>
      <c r="Z189" s="57"/>
    </row>
    <row r="190" spans="11:26" x14ac:dyDescent="0.25">
      <c r="K190" s="57" t="str" cm="1">
        <f t="array" ref="K190">IFERROR(_xlfn.IFS(J190="","",J190="FAIBLE",1,J190="NON EFFICACE",1,J190="NON EXISTANTE",1,J190="MOYENNE",2,J190="PARTIELLE",2,J190="FORT",4,J190="EFFICACE",4,J190="TRÈS FORT",12,J190="TRÈS EFFICACE",12,J190="NON CONCERNÉ",""),"")</f>
        <v/>
      </c>
      <c r="L190" s="69"/>
      <c r="O190" s="57"/>
      <c r="P190" s="57"/>
      <c r="Q190" s="57"/>
      <c r="R190" s="57"/>
      <c r="S190" s="57"/>
      <c r="T190" s="57"/>
      <c r="W190" s="57"/>
      <c r="X190" s="57"/>
      <c r="Y190" s="57"/>
      <c r="Z190" s="57"/>
    </row>
    <row r="191" spans="11:26" x14ac:dyDescent="0.25">
      <c r="K191" s="57" t="str" cm="1">
        <f t="array" ref="K191">IFERROR(_xlfn.IFS(J191="","",J191="FAIBLE",1,J191="NON EFFICACE",1,J191="NON EXISTANTE",1,J191="MOYENNE",2,J191="PARTIELLE",2,J191="FORT",4,J191="EFFICACE",4,J191="TRÈS FORT",12,J191="TRÈS EFFICACE",12,J191="NON CONCERNÉ",""),"")</f>
        <v/>
      </c>
      <c r="L191" s="69"/>
      <c r="O191" s="57"/>
      <c r="P191" s="57"/>
      <c r="Q191" s="57"/>
      <c r="R191" s="57"/>
      <c r="S191" s="57"/>
      <c r="T191" s="57"/>
      <c r="W191" s="57"/>
      <c r="X191" s="57"/>
      <c r="Y191" s="57"/>
      <c r="Z191" s="57"/>
    </row>
    <row r="192" spans="11:26" x14ac:dyDescent="0.25">
      <c r="K192" s="57" t="str" cm="1">
        <f t="array" ref="K192">IFERROR(_xlfn.IFS(J192="","",J192="FAIBLE",1,J192="NON EFFICACE",1,J192="NON EXISTANTE",1,J192="MOYENNE",2,J192="PARTIELLE",2,J192="FORT",4,J192="EFFICACE",4,J192="TRÈS FORT",12,J192="TRÈS EFFICACE",12,J192="NON CONCERNÉ",""),"")</f>
        <v/>
      </c>
      <c r="L192" s="69"/>
      <c r="O192" s="57"/>
      <c r="P192" s="57"/>
      <c r="Q192" s="57"/>
      <c r="R192" s="57"/>
      <c r="S192" s="57"/>
      <c r="T192" s="57"/>
      <c r="W192" s="57"/>
      <c r="X192" s="57"/>
      <c r="Y192" s="57"/>
      <c r="Z192" s="57"/>
    </row>
    <row r="193" spans="11:26" x14ac:dyDescent="0.25">
      <c r="K193" s="57" t="str" cm="1">
        <f t="array" ref="K193">IFERROR(_xlfn.IFS(J193="","",J193="FAIBLE",1,J193="NON EFFICACE",1,J193="NON EXISTANTE",1,J193="MOYENNE",2,J193="PARTIELLE",2,J193="FORT",4,J193="EFFICACE",4,J193="TRÈS FORT",12,J193="TRÈS EFFICACE",12,J193="NON CONCERNÉ",""),"")</f>
        <v/>
      </c>
      <c r="L193" s="69"/>
      <c r="O193" s="57"/>
      <c r="P193" s="57"/>
      <c r="Q193" s="57"/>
      <c r="R193" s="57"/>
      <c r="S193" s="57"/>
      <c r="T193" s="57"/>
      <c r="W193" s="57"/>
      <c r="X193" s="57"/>
      <c r="Y193" s="57"/>
      <c r="Z193" s="57"/>
    </row>
    <row r="194" spans="11:26" x14ac:dyDescent="0.25">
      <c r="K194" s="57" t="str" cm="1">
        <f t="array" ref="K194">IFERROR(_xlfn.IFS(J194="","",J194="FAIBLE",1,J194="NON EFFICACE",1,J194="NON EXISTANTE",1,J194="MOYENNE",2,J194="PARTIELLE",2,J194="FORT",4,J194="EFFICACE",4,J194="TRÈS FORT",12,J194="TRÈS EFFICACE",12,J194="NON CONCERNÉ",""),"")</f>
        <v/>
      </c>
      <c r="L194" s="69"/>
      <c r="O194" s="57"/>
      <c r="P194" s="57"/>
      <c r="Q194" s="57"/>
      <c r="R194" s="57"/>
      <c r="S194" s="57"/>
      <c r="T194" s="57"/>
      <c r="W194" s="57"/>
      <c r="X194" s="57"/>
      <c r="Y194" s="57"/>
      <c r="Z194" s="57"/>
    </row>
    <row r="195" spans="11:26" x14ac:dyDescent="0.25">
      <c r="K195" s="57" t="str" cm="1">
        <f t="array" ref="K195">IFERROR(_xlfn.IFS(J195="","",J195="FAIBLE",1,J195="NON EFFICACE",1,J195="NON EXISTANTE",1,J195="MOYENNE",2,J195="PARTIELLE",2,J195="FORT",4,J195="EFFICACE",4,J195="TRÈS FORT",12,J195="TRÈS EFFICACE",12,J195="NON CONCERNÉ",""),"")</f>
        <v/>
      </c>
      <c r="L195" s="69"/>
      <c r="O195" s="57"/>
      <c r="P195" s="57"/>
      <c r="Q195" s="57"/>
      <c r="R195" s="57"/>
      <c r="S195" s="57"/>
      <c r="T195" s="57"/>
      <c r="W195" s="57"/>
      <c r="X195" s="57"/>
      <c r="Y195" s="57"/>
      <c r="Z195" s="57"/>
    </row>
    <row r="196" spans="11:26" x14ac:dyDescent="0.25">
      <c r="K196" s="57" t="str" cm="1">
        <f t="array" ref="K196">IFERROR(_xlfn.IFS(J196="","",J196="FAIBLE",1,J196="NON EFFICACE",1,J196="NON EXISTANTE",1,J196="MOYENNE",2,J196="PARTIELLE",2,J196="FORT",4,J196="EFFICACE",4,J196="TRÈS FORT",12,J196="TRÈS EFFICACE",12,J196="NON CONCERNÉ",""),"")</f>
        <v/>
      </c>
      <c r="L196" s="69"/>
      <c r="O196" s="57"/>
      <c r="P196" s="57"/>
      <c r="Q196" s="57"/>
      <c r="R196" s="57"/>
      <c r="S196" s="57"/>
      <c r="T196" s="57"/>
      <c r="W196" s="57"/>
      <c r="X196" s="57"/>
      <c r="Y196" s="57"/>
      <c r="Z196" s="57"/>
    </row>
    <row r="197" spans="11:26" x14ac:dyDescent="0.25">
      <c r="K197" s="57" t="str" cm="1">
        <f t="array" ref="K197">IFERROR(_xlfn.IFS(J197="","",J197="FAIBLE",1,J197="NON EFFICACE",1,J197="NON EXISTANTE",1,J197="MOYENNE",2,J197="PARTIELLE",2,J197="FORT",4,J197="EFFICACE",4,J197="TRÈS FORT",12,J197="TRÈS EFFICACE",12,J197="NON CONCERNÉ",""),"")</f>
        <v/>
      </c>
      <c r="L197" s="69"/>
      <c r="O197" s="57"/>
      <c r="P197" s="57"/>
      <c r="Q197" s="57"/>
      <c r="R197" s="57"/>
      <c r="S197" s="57"/>
      <c r="T197" s="57"/>
      <c r="W197" s="57"/>
      <c r="X197" s="57"/>
      <c r="Y197" s="57"/>
      <c r="Z197" s="57"/>
    </row>
    <row r="198" spans="11:26" x14ac:dyDescent="0.25">
      <c r="K198" s="57" t="str" cm="1">
        <f t="array" ref="K198">IFERROR(_xlfn.IFS(J198="","",J198="FAIBLE",1,J198="NON EFFICACE",1,J198="NON EXISTANTE",1,J198="MOYENNE",2,J198="PARTIELLE",2,J198="FORT",4,J198="EFFICACE",4,J198="TRÈS FORT",12,J198="TRÈS EFFICACE",12,J198="NON CONCERNÉ",""),"")</f>
        <v/>
      </c>
      <c r="L198" s="69"/>
      <c r="O198" s="57"/>
      <c r="P198" s="57"/>
      <c r="Q198" s="57"/>
      <c r="R198" s="57"/>
      <c r="S198" s="57"/>
      <c r="T198" s="57"/>
      <c r="W198" s="57"/>
      <c r="X198" s="57"/>
      <c r="Y198" s="57"/>
      <c r="Z198" s="57"/>
    </row>
    <row r="199" spans="11:26" x14ac:dyDescent="0.25">
      <c r="K199" s="57" t="str" cm="1">
        <f t="array" ref="K199">IFERROR(_xlfn.IFS(J199="","",J199="FAIBLE",1,J199="NON EFFICACE",1,J199="NON EXISTANTE",1,J199="MOYENNE",2,J199="PARTIELLE",2,J199="FORT",4,J199="EFFICACE",4,J199="TRÈS FORT",12,J199="TRÈS EFFICACE",12,J199="NON CONCERNÉ",""),"")</f>
        <v/>
      </c>
      <c r="L199" s="69"/>
      <c r="O199" s="57"/>
      <c r="P199" s="57"/>
      <c r="Q199" s="57"/>
      <c r="R199" s="57"/>
      <c r="S199" s="57"/>
      <c r="T199" s="57"/>
      <c r="W199" s="57"/>
      <c r="X199" s="57"/>
      <c r="Y199" s="57"/>
      <c r="Z199" s="57"/>
    </row>
    <row r="200" spans="11:26" x14ac:dyDescent="0.25">
      <c r="K200" s="57" t="str" cm="1">
        <f t="array" ref="K200">IFERROR(_xlfn.IFS(J200="","",J200="FAIBLE",1,J200="NON EFFICACE",1,J200="NON EXISTANTE",1,J200="MOYENNE",2,J200="PARTIELLE",2,J200="FORT",4,J200="EFFICACE",4,J200="TRÈS FORT",12,J200="TRÈS EFFICACE",12,J200="NON CONCERNÉ",""),"")</f>
        <v/>
      </c>
      <c r="L200" s="69"/>
      <c r="O200" s="57"/>
      <c r="P200" s="57"/>
      <c r="Q200" s="57"/>
      <c r="R200" s="57"/>
      <c r="S200" s="57"/>
      <c r="T200" s="57"/>
      <c r="W200" s="57"/>
      <c r="X200" s="57"/>
      <c r="Y200" s="57"/>
      <c r="Z200" s="57"/>
    </row>
    <row r="201" spans="11:26" x14ac:dyDescent="0.25">
      <c r="K201" s="57" t="str" cm="1">
        <f t="array" ref="K201">IFERROR(_xlfn.IFS(J201="","",J201="FAIBLE",1,J201="NON EFFICACE",1,J201="NON EXISTANTE",1,J201="MOYENNE",2,J201="PARTIELLE",2,J201="FORT",4,J201="EFFICACE",4,J201="TRÈS FORT",12,J201="TRÈS EFFICACE",12,J201="NON CONCERNÉ",""),"")</f>
        <v/>
      </c>
      <c r="L201" s="69"/>
      <c r="O201" s="57"/>
      <c r="P201" s="57"/>
      <c r="Q201" s="57"/>
      <c r="R201" s="57"/>
      <c r="S201" s="57"/>
      <c r="T201" s="57"/>
      <c r="W201" s="57"/>
      <c r="X201" s="57"/>
      <c r="Y201" s="57"/>
      <c r="Z201" s="57"/>
    </row>
    <row r="202" spans="11:26" x14ac:dyDescent="0.25">
      <c r="K202" s="57" t="str" cm="1">
        <f t="array" ref="K202">IFERROR(_xlfn.IFS(J202="","",J202="FAIBLE",1,J202="NON EFFICACE",1,J202="NON EXISTANTE",1,J202="MOYENNE",2,J202="PARTIELLE",2,J202="FORT",4,J202="EFFICACE",4,J202="TRÈS FORT",12,J202="TRÈS EFFICACE",12,J202="NON CONCERNÉ",""),"")</f>
        <v/>
      </c>
      <c r="L202" s="69"/>
      <c r="O202" s="57"/>
      <c r="P202" s="57"/>
      <c r="Q202" s="57"/>
      <c r="R202" s="57"/>
      <c r="S202" s="57"/>
      <c r="T202" s="57"/>
      <c r="W202" s="57"/>
      <c r="X202" s="57"/>
      <c r="Y202" s="57"/>
      <c r="Z202" s="57"/>
    </row>
    <row r="203" spans="11:26" x14ac:dyDescent="0.25">
      <c r="K203" s="57" t="str" cm="1">
        <f t="array" ref="K203">IFERROR(_xlfn.IFS(J203="","",J203="FAIBLE",1,J203="NON EFFICACE",1,J203="NON EXISTANTE",1,J203="MOYENNE",2,J203="PARTIELLE",2,J203="FORT",4,J203="EFFICACE",4,J203="TRÈS FORT",12,J203="TRÈS EFFICACE",12,J203="NON CONCERNÉ",""),"")</f>
        <v/>
      </c>
      <c r="L203" s="69"/>
      <c r="O203" s="57"/>
      <c r="P203" s="57"/>
      <c r="Q203" s="57"/>
      <c r="R203" s="57"/>
      <c r="S203" s="57"/>
      <c r="T203" s="57"/>
      <c r="W203" s="57"/>
      <c r="X203" s="57"/>
      <c r="Y203" s="57"/>
      <c r="Z203" s="57"/>
    </row>
    <row r="204" spans="11:26" x14ac:dyDescent="0.25">
      <c r="K204" s="57" t="str" cm="1">
        <f t="array" ref="K204">IFERROR(_xlfn.IFS(J204="","",J204="FAIBLE",1,J204="NON EFFICACE",1,J204="NON EXISTANTE",1,J204="MOYENNE",2,J204="PARTIELLE",2,J204="FORT",4,J204="EFFICACE",4,J204="TRÈS FORT",12,J204="TRÈS EFFICACE",12,J204="NON CONCERNÉ",""),"")</f>
        <v/>
      </c>
      <c r="L204" s="69"/>
      <c r="O204" s="57"/>
      <c r="P204" s="57"/>
      <c r="Q204" s="57"/>
      <c r="R204" s="57"/>
      <c r="S204" s="57"/>
      <c r="T204" s="57"/>
      <c r="W204" s="57"/>
      <c r="X204" s="57"/>
      <c r="Y204" s="57"/>
      <c r="Z204" s="57"/>
    </row>
    <row r="205" spans="11:26" x14ac:dyDescent="0.25">
      <c r="K205" s="57" t="str" cm="1">
        <f t="array" ref="K205">IFERROR(_xlfn.IFS(J205="","",J205="FAIBLE",1,J205="NON EFFICACE",1,J205="NON EXISTANTE",1,J205="MOYENNE",2,J205="PARTIELLE",2,J205="FORT",4,J205="EFFICACE",4,J205="TRÈS FORT",12,J205="TRÈS EFFICACE",12,J205="NON CONCERNÉ",""),"")</f>
        <v/>
      </c>
      <c r="L205" s="69"/>
      <c r="O205" s="57"/>
      <c r="P205" s="57"/>
      <c r="Q205" s="57"/>
      <c r="R205" s="57"/>
      <c r="S205" s="57"/>
      <c r="T205" s="57"/>
      <c r="W205" s="57"/>
      <c r="X205" s="57"/>
      <c r="Y205" s="57"/>
      <c r="Z205" s="57"/>
    </row>
    <row r="206" spans="11:26" x14ac:dyDescent="0.25">
      <c r="K206" s="57" t="str" cm="1">
        <f t="array" ref="K206">IFERROR(_xlfn.IFS(J206="","",J206="FAIBLE",1,J206="NON EFFICACE",1,J206="NON EXISTANTE",1,J206="MOYENNE",2,J206="PARTIELLE",2,J206="FORT",4,J206="EFFICACE",4,J206="TRÈS FORT",12,J206="TRÈS EFFICACE",12,J206="NON CONCERNÉ",""),"")</f>
        <v/>
      </c>
      <c r="L206" s="69"/>
      <c r="O206" s="57"/>
      <c r="P206" s="57"/>
      <c r="Q206" s="57"/>
      <c r="R206" s="57"/>
      <c r="S206" s="57"/>
      <c r="T206" s="57"/>
      <c r="W206" s="57"/>
      <c r="X206" s="57"/>
      <c r="Y206" s="57"/>
      <c r="Z206" s="57"/>
    </row>
    <row r="207" spans="11:26" x14ac:dyDescent="0.25">
      <c r="K207" s="57" t="str" cm="1">
        <f t="array" ref="K207">IFERROR(_xlfn.IFS(J207="","",J207="FAIBLE",1,J207="NON EFFICACE",1,J207="NON EXISTANTE",1,J207="MOYENNE",2,J207="PARTIELLE",2,J207="FORT",4,J207="EFFICACE",4,J207="TRÈS FORT",12,J207="TRÈS EFFICACE",12,J207="NON CONCERNÉ",""),"")</f>
        <v/>
      </c>
      <c r="L207" s="69"/>
      <c r="O207" s="57"/>
      <c r="P207" s="57"/>
      <c r="Q207" s="57"/>
      <c r="R207" s="57"/>
      <c r="S207" s="57"/>
      <c r="T207" s="57"/>
      <c r="W207" s="57"/>
      <c r="X207" s="57"/>
      <c r="Y207" s="57"/>
      <c r="Z207" s="57"/>
    </row>
    <row r="208" spans="11:26" x14ac:dyDescent="0.25">
      <c r="K208" s="57" t="str" cm="1">
        <f t="array" ref="K208">IFERROR(_xlfn.IFS(J208="","",J208="FAIBLE",1,J208="NON EFFICACE",1,J208="NON EXISTANTE",1,J208="MOYENNE",2,J208="PARTIELLE",2,J208="FORT",4,J208="EFFICACE",4,J208="TRÈS FORT",12,J208="TRÈS EFFICACE",12,J208="NON CONCERNÉ",""),"")</f>
        <v/>
      </c>
      <c r="L208" s="69"/>
      <c r="O208" s="57"/>
      <c r="P208" s="57"/>
      <c r="Q208" s="57"/>
      <c r="R208" s="57"/>
      <c r="S208" s="57"/>
      <c r="T208" s="57"/>
      <c r="W208" s="57"/>
      <c r="X208" s="57"/>
      <c r="Y208" s="57"/>
      <c r="Z208" s="57"/>
    </row>
    <row r="209" spans="11:26" x14ac:dyDescent="0.25">
      <c r="K209" s="57" t="str" cm="1">
        <f t="array" ref="K209">IFERROR(_xlfn.IFS(J209="","",J209="FAIBLE",1,J209="NON EFFICACE",1,J209="NON EXISTANTE",1,J209="MOYENNE",2,J209="PARTIELLE",2,J209="FORT",4,J209="EFFICACE",4,J209="TRÈS FORT",12,J209="TRÈS EFFICACE",12,J209="NON CONCERNÉ",""),"")</f>
        <v/>
      </c>
      <c r="L209" s="69"/>
      <c r="O209" s="57"/>
      <c r="P209" s="57"/>
      <c r="Q209" s="57"/>
      <c r="R209" s="57"/>
      <c r="S209" s="57"/>
      <c r="T209" s="57"/>
      <c r="W209" s="57"/>
      <c r="X209" s="57"/>
      <c r="Y209" s="57"/>
      <c r="Z209" s="57"/>
    </row>
    <row r="210" spans="11:26" x14ac:dyDescent="0.25">
      <c r="K210" s="57" t="str" cm="1">
        <f t="array" ref="K210">IFERROR(_xlfn.IFS(J210="","",J210="FAIBLE",1,J210="NON EFFICACE",1,J210="NON EXISTANTE",1,J210="MOYENNE",2,J210="PARTIELLE",2,J210="FORT",4,J210="EFFICACE",4,J210="TRÈS FORT",12,J210="TRÈS EFFICACE",12,J210="NON CONCERNÉ",""),"")</f>
        <v/>
      </c>
      <c r="L210" s="69"/>
      <c r="O210" s="57"/>
      <c r="P210" s="57"/>
      <c r="Q210" s="57"/>
      <c r="R210" s="57"/>
      <c r="S210" s="57"/>
      <c r="T210" s="57"/>
      <c r="W210" s="57"/>
      <c r="X210" s="57"/>
      <c r="Y210" s="57"/>
      <c r="Z210" s="57"/>
    </row>
    <row r="211" spans="11:26" x14ac:dyDescent="0.25">
      <c r="K211" s="57" t="str" cm="1">
        <f t="array" ref="K211">IFERROR(_xlfn.IFS(J211="","",J211="FAIBLE",1,J211="NON EFFICACE",1,J211="NON EXISTANTE",1,J211="MOYENNE",2,J211="PARTIELLE",2,J211="FORT",4,J211="EFFICACE",4,J211="TRÈS FORT",12,J211="TRÈS EFFICACE",12,J211="NON CONCERNÉ",""),"")</f>
        <v/>
      </c>
      <c r="L211" s="69"/>
      <c r="O211" s="57"/>
      <c r="P211" s="57"/>
      <c r="Q211" s="57"/>
      <c r="R211" s="57"/>
      <c r="S211" s="57"/>
      <c r="T211" s="57"/>
      <c r="W211" s="57"/>
      <c r="X211" s="57"/>
      <c r="Y211" s="57"/>
      <c r="Z211" s="57"/>
    </row>
    <row r="212" spans="11:26" x14ac:dyDescent="0.25">
      <c r="K212" s="57" t="str" cm="1">
        <f t="array" ref="K212">IFERROR(_xlfn.IFS(J212="","",J212="FAIBLE",1,J212="NON EFFICACE",1,J212="NON EXISTANTE",1,J212="MOYENNE",2,J212="PARTIELLE",2,J212="FORT",4,J212="EFFICACE",4,J212="TRÈS FORT",12,J212="TRÈS EFFICACE",12,J212="NON CONCERNÉ",""),"")</f>
        <v/>
      </c>
      <c r="L212" s="69"/>
      <c r="O212" s="57"/>
      <c r="P212" s="57"/>
      <c r="Q212" s="57"/>
      <c r="R212" s="57"/>
      <c r="S212" s="57"/>
      <c r="T212" s="57"/>
      <c r="W212" s="57"/>
      <c r="X212" s="57"/>
      <c r="Y212" s="57"/>
      <c r="Z212" s="57"/>
    </row>
    <row r="213" spans="11:26" x14ac:dyDescent="0.25">
      <c r="K213" s="57" t="str" cm="1">
        <f t="array" ref="K213">IFERROR(_xlfn.IFS(J213="","",J213="FAIBLE",1,J213="NON EFFICACE",1,J213="NON EXISTANTE",1,J213="MOYENNE",2,J213="PARTIELLE",2,J213="FORT",4,J213="EFFICACE",4,J213="TRÈS FORT",12,J213="TRÈS EFFICACE",12,J213="NON CONCERNÉ",""),"")</f>
        <v/>
      </c>
      <c r="L213" s="69"/>
      <c r="O213" s="57"/>
      <c r="P213" s="57"/>
      <c r="Q213" s="57"/>
      <c r="R213" s="57"/>
      <c r="S213" s="57"/>
      <c r="T213" s="57"/>
      <c r="W213" s="57"/>
      <c r="X213" s="57"/>
      <c r="Y213" s="57"/>
      <c r="Z213" s="57"/>
    </row>
    <row r="214" spans="11:26" x14ac:dyDescent="0.25">
      <c r="K214" s="57" t="str" cm="1">
        <f t="array" ref="K214">IFERROR(_xlfn.IFS(J214="","",J214="FAIBLE",1,J214="NON EFFICACE",1,J214="NON EXISTANTE",1,J214="MOYENNE",2,J214="PARTIELLE",2,J214="FORT",4,J214="EFFICACE",4,J214="TRÈS FORT",12,J214="TRÈS EFFICACE",12,J214="NON CONCERNÉ",""),"")</f>
        <v/>
      </c>
      <c r="L214" s="69"/>
      <c r="O214" s="57"/>
      <c r="P214" s="57"/>
      <c r="Q214" s="57"/>
      <c r="R214" s="57"/>
      <c r="S214" s="57"/>
      <c r="T214" s="57"/>
      <c r="W214" s="57"/>
      <c r="X214" s="57"/>
      <c r="Y214" s="57"/>
      <c r="Z214" s="57"/>
    </row>
    <row r="215" spans="11:26" x14ac:dyDescent="0.25">
      <c r="K215" s="57" t="str" cm="1">
        <f t="array" ref="K215">IFERROR(_xlfn.IFS(J215="","",J215="FAIBLE",1,J215="NON EFFICACE",1,J215="NON EXISTANTE",1,J215="MOYENNE",2,J215="PARTIELLE",2,J215="FORT",4,J215="EFFICACE",4,J215="TRÈS FORT",12,J215="TRÈS EFFICACE",12,J215="NON CONCERNÉ",""),"")</f>
        <v/>
      </c>
      <c r="L215" s="69"/>
      <c r="O215" s="57"/>
      <c r="P215" s="57"/>
      <c r="Q215" s="57"/>
      <c r="R215" s="57"/>
      <c r="S215" s="57"/>
      <c r="T215" s="57"/>
      <c r="W215" s="57"/>
      <c r="X215" s="57"/>
      <c r="Y215" s="57"/>
      <c r="Z215" s="57"/>
    </row>
    <row r="216" spans="11:26" x14ac:dyDescent="0.25">
      <c r="K216" s="57" t="str" cm="1">
        <f t="array" ref="K216">IFERROR(_xlfn.IFS(J216="","",J216="FAIBLE",1,J216="NON EFFICACE",1,J216="NON EXISTANTE",1,J216="MOYENNE",2,J216="PARTIELLE",2,J216="FORT",4,J216="EFFICACE",4,J216="TRÈS FORT",12,J216="TRÈS EFFICACE",12,J216="NON CONCERNÉ",""),"")</f>
        <v/>
      </c>
      <c r="L216" s="69"/>
      <c r="O216" s="57"/>
      <c r="P216" s="57"/>
      <c r="Q216" s="57"/>
      <c r="R216" s="57"/>
      <c r="S216" s="57"/>
      <c r="T216" s="57"/>
      <c r="W216" s="57"/>
      <c r="X216" s="57"/>
      <c r="Y216" s="57"/>
      <c r="Z216" s="57"/>
    </row>
    <row r="217" spans="11:26" x14ac:dyDescent="0.25">
      <c r="K217" s="57" t="str" cm="1">
        <f t="array" ref="K217">IFERROR(_xlfn.IFS(J217="","",J217="FAIBLE",1,J217="NON EFFICACE",1,J217="NON EXISTANTE",1,J217="MOYENNE",2,J217="PARTIELLE",2,J217="FORT",4,J217="EFFICACE",4,J217="TRÈS FORT",12,J217="TRÈS EFFICACE",12,J217="NON CONCERNÉ",""),"")</f>
        <v/>
      </c>
      <c r="L217" s="69"/>
      <c r="O217" s="57"/>
      <c r="P217" s="57"/>
      <c r="Q217" s="57"/>
      <c r="R217" s="57"/>
      <c r="S217" s="57"/>
      <c r="T217" s="57"/>
      <c r="W217" s="57"/>
      <c r="X217" s="57"/>
      <c r="Y217" s="57"/>
      <c r="Z217" s="57"/>
    </row>
    <row r="218" spans="11:26" x14ac:dyDescent="0.25">
      <c r="K218" s="57" t="str" cm="1">
        <f t="array" ref="K218">IFERROR(_xlfn.IFS(J218="","",J218="FAIBLE",1,J218="NON EFFICACE",1,J218="NON EXISTANTE",1,J218="MOYENNE",2,J218="PARTIELLE",2,J218="FORT",4,J218="EFFICACE",4,J218="TRÈS FORT",12,J218="TRÈS EFFICACE",12,J218="NON CONCERNÉ",""),"")</f>
        <v/>
      </c>
      <c r="L218" s="69"/>
      <c r="O218" s="57"/>
      <c r="P218" s="57"/>
      <c r="Q218" s="57"/>
      <c r="R218" s="57"/>
      <c r="S218" s="57"/>
      <c r="T218" s="57"/>
      <c r="W218" s="57"/>
      <c r="X218" s="57"/>
      <c r="Y218" s="57"/>
      <c r="Z218" s="57"/>
    </row>
    <row r="219" spans="11:26" x14ac:dyDescent="0.25">
      <c r="K219" s="57" t="str" cm="1">
        <f t="array" ref="K219">IFERROR(_xlfn.IFS(J219="","",J219="FAIBLE",1,J219="NON EFFICACE",1,J219="NON EXISTANTE",1,J219="MOYENNE",2,J219="PARTIELLE",2,J219="FORT",4,J219="EFFICACE",4,J219="TRÈS FORT",12,J219="TRÈS EFFICACE",12,J219="NON CONCERNÉ",""),"")</f>
        <v/>
      </c>
      <c r="L219" s="69"/>
      <c r="O219" s="57"/>
      <c r="P219" s="57"/>
      <c r="Q219" s="57"/>
      <c r="R219" s="57"/>
      <c r="S219" s="57"/>
      <c r="T219" s="57"/>
      <c r="W219" s="57"/>
      <c r="X219" s="57"/>
      <c r="Y219" s="57"/>
      <c r="Z219" s="57"/>
    </row>
    <row r="220" spans="11:26" x14ac:dyDescent="0.25">
      <c r="K220" s="57" t="str" cm="1">
        <f t="array" ref="K220">IFERROR(_xlfn.IFS(J220="","",J220="FAIBLE",1,J220="NON EFFICACE",1,J220="NON EXISTANTE",1,J220="MOYENNE",2,J220="PARTIELLE",2,J220="FORT",4,J220="EFFICACE",4,J220="TRÈS FORT",12,J220="TRÈS EFFICACE",12,J220="NON CONCERNÉ",""),"")</f>
        <v/>
      </c>
      <c r="L220" s="69"/>
      <c r="O220" s="57"/>
      <c r="P220" s="57"/>
      <c r="Q220" s="57"/>
      <c r="R220" s="57"/>
      <c r="S220" s="57"/>
      <c r="T220" s="57"/>
      <c r="W220" s="57"/>
      <c r="X220" s="57"/>
      <c r="Y220" s="57"/>
      <c r="Z220" s="57"/>
    </row>
    <row r="221" spans="11:26" x14ac:dyDescent="0.25">
      <c r="K221" s="57" t="str" cm="1">
        <f t="array" ref="K221">IFERROR(_xlfn.IFS(J221="","",J221="FAIBLE",1,J221="NON EFFICACE",1,J221="NON EXISTANTE",1,J221="MOYENNE",2,J221="PARTIELLE",2,J221="FORT",4,J221="EFFICACE",4,J221="TRÈS FORT",12,J221="TRÈS EFFICACE",12,J221="NON CONCERNÉ",""),"")</f>
        <v/>
      </c>
      <c r="L221" s="69"/>
      <c r="O221" s="57"/>
      <c r="P221" s="57"/>
      <c r="Q221" s="57"/>
      <c r="R221" s="57"/>
      <c r="S221" s="57"/>
      <c r="T221" s="57"/>
      <c r="W221" s="57"/>
      <c r="X221" s="57"/>
      <c r="Y221" s="57"/>
      <c r="Z221" s="57"/>
    </row>
    <row r="222" spans="11:26" x14ac:dyDescent="0.25">
      <c r="K222" s="57" t="str" cm="1">
        <f t="array" ref="K222">IFERROR(_xlfn.IFS(J222="","",J222="FAIBLE",1,J222="NON EFFICACE",1,J222="NON EXISTANTE",1,J222="MOYENNE",2,J222="PARTIELLE",2,J222="FORT",4,J222="EFFICACE",4,J222="TRÈS FORT",12,J222="TRÈS EFFICACE",12,J222="NON CONCERNÉ",""),"")</f>
        <v/>
      </c>
      <c r="L222" s="69"/>
      <c r="O222" s="57"/>
      <c r="P222" s="57"/>
      <c r="Q222" s="57"/>
      <c r="R222" s="57"/>
      <c r="S222" s="57"/>
      <c r="T222" s="57"/>
      <c r="W222" s="57"/>
      <c r="X222" s="57"/>
      <c r="Y222" s="57"/>
      <c r="Z222" s="57"/>
    </row>
    <row r="223" spans="11:26" x14ac:dyDescent="0.25">
      <c r="K223" s="57" t="str" cm="1">
        <f t="array" ref="K223">IFERROR(_xlfn.IFS(J223="","",J223="FAIBLE",1,J223="NON EFFICACE",1,J223="NON EXISTANTE",1,J223="MOYENNE",2,J223="PARTIELLE",2,J223="FORT",4,J223="EFFICACE",4,J223="TRÈS FORT",12,J223="TRÈS EFFICACE",12,J223="NON CONCERNÉ",""),"")</f>
        <v/>
      </c>
      <c r="L223" s="69"/>
      <c r="O223" s="57"/>
      <c r="P223" s="57"/>
      <c r="Q223" s="57"/>
      <c r="R223" s="57"/>
      <c r="S223" s="57"/>
      <c r="T223" s="57"/>
      <c r="W223" s="57"/>
      <c r="X223" s="57"/>
      <c r="Y223" s="57"/>
      <c r="Z223" s="57"/>
    </row>
    <row r="224" spans="11:26" x14ac:dyDescent="0.25">
      <c r="K224" s="57" t="str" cm="1">
        <f t="array" ref="K224">IFERROR(_xlfn.IFS(J224="","",J224="FAIBLE",1,J224="NON EFFICACE",1,J224="NON EXISTANTE",1,J224="MOYENNE",2,J224="PARTIELLE",2,J224="FORT",4,J224="EFFICACE",4,J224="TRÈS FORT",12,J224="TRÈS EFFICACE",12,J224="NON CONCERNÉ",""),"")</f>
        <v/>
      </c>
      <c r="L224" s="69"/>
      <c r="O224" s="57"/>
      <c r="P224" s="57"/>
      <c r="Q224" s="57"/>
      <c r="R224" s="57"/>
      <c r="S224" s="57"/>
      <c r="T224" s="57"/>
      <c r="W224" s="57"/>
      <c r="X224" s="57"/>
      <c r="Y224" s="57"/>
      <c r="Z224" s="57"/>
    </row>
    <row r="225" spans="11:26" x14ac:dyDescent="0.25">
      <c r="K225" s="57" t="str" cm="1">
        <f t="array" ref="K225">IFERROR(_xlfn.IFS(J225="","",J225="FAIBLE",1,J225="NON EFFICACE",1,J225="NON EXISTANTE",1,J225="MOYENNE",2,J225="PARTIELLE",2,J225="FORT",4,J225="EFFICACE",4,J225="TRÈS FORT",12,J225="TRÈS EFFICACE",12,J225="NON CONCERNÉ",""),"")</f>
        <v/>
      </c>
      <c r="L225" s="69"/>
      <c r="O225" s="57"/>
      <c r="P225" s="57"/>
      <c r="Q225" s="57"/>
      <c r="R225" s="57"/>
      <c r="S225" s="57"/>
      <c r="T225" s="57"/>
      <c r="W225" s="57"/>
      <c r="X225" s="57"/>
      <c r="Y225" s="57"/>
      <c r="Z225" s="57"/>
    </row>
    <row r="226" spans="11:26" x14ac:dyDescent="0.25">
      <c r="K226" s="57" t="str" cm="1">
        <f t="array" ref="K226">IFERROR(_xlfn.IFS(J226="","",J226="FAIBLE",1,J226="NON EFFICACE",1,J226="NON EXISTANTE",1,J226="MOYENNE",2,J226="PARTIELLE",2,J226="FORT",4,J226="EFFICACE",4,J226="TRÈS FORT",12,J226="TRÈS EFFICACE",12,J226="NON CONCERNÉ",""),"")</f>
        <v/>
      </c>
      <c r="L226" s="69"/>
      <c r="O226" s="57"/>
      <c r="P226" s="57"/>
      <c r="Q226" s="57"/>
      <c r="R226" s="57"/>
      <c r="S226" s="57"/>
      <c r="T226" s="57"/>
      <c r="W226" s="57"/>
      <c r="X226" s="57"/>
      <c r="Y226" s="57"/>
      <c r="Z226" s="57"/>
    </row>
    <row r="227" spans="11:26" x14ac:dyDescent="0.25">
      <c r="K227" s="57" t="str" cm="1">
        <f t="array" ref="K227">IFERROR(_xlfn.IFS(J227="","",J227="FAIBLE",1,J227="NON EFFICACE",1,J227="NON EXISTANTE",1,J227="MOYENNE",2,J227="PARTIELLE",2,J227="FORT",4,J227="EFFICACE",4,J227="TRÈS FORT",12,J227="TRÈS EFFICACE",12,J227="NON CONCERNÉ",""),"")</f>
        <v/>
      </c>
      <c r="L227" s="69"/>
      <c r="O227" s="57"/>
      <c r="P227" s="57"/>
      <c r="Q227" s="57"/>
      <c r="R227" s="57"/>
      <c r="S227" s="57"/>
      <c r="T227" s="57"/>
      <c r="W227" s="57"/>
      <c r="X227" s="57"/>
      <c r="Y227" s="57"/>
      <c r="Z227" s="57"/>
    </row>
    <row r="228" spans="11:26" x14ac:dyDescent="0.25">
      <c r="K228" s="57" t="str" cm="1">
        <f t="array" ref="K228">IFERROR(_xlfn.IFS(J228="","",J228="FAIBLE",1,J228="NON EFFICACE",1,J228="NON EXISTANTE",1,J228="MOYENNE",2,J228="PARTIELLE",2,J228="FORT",4,J228="EFFICACE",4,J228="TRÈS FORT",12,J228="TRÈS EFFICACE",12,J228="NON CONCERNÉ",""),"")</f>
        <v/>
      </c>
      <c r="L228" s="69"/>
      <c r="O228" s="57"/>
      <c r="P228" s="57"/>
      <c r="Q228" s="57"/>
      <c r="R228" s="57"/>
      <c r="S228" s="57"/>
      <c r="T228" s="57"/>
      <c r="W228" s="57"/>
      <c r="X228" s="57"/>
      <c r="Y228" s="57"/>
      <c r="Z228" s="57"/>
    </row>
    <row r="229" spans="11:26" x14ac:dyDescent="0.25">
      <c r="K229" s="57" t="str" cm="1">
        <f t="array" ref="K229">IFERROR(_xlfn.IFS(J229="","",J229="FAIBLE",1,J229="NON EFFICACE",1,J229="NON EXISTANTE",1,J229="MOYENNE",2,J229="PARTIELLE",2,J229="FORT",4,J229="EFFICACE",4,J229="TRÈS FORT",12,J229="TRÈS EFFICACE",12,J229="NON CONCERNÉ",""),"")</f>
        <v/>
      </c>
      <c r="L229" s="69"/>
      <c r="O229" s="57"/>
      <c r="P229" s="57"/>
      <c r="Q229" s="57"/>
      <c r="R229" s="57"/>
      <c r="S229" s="57"/>
      <c r="T229" s="57"/>
      <c r="W229" s="57"/>
      <c r="X229" s="57"/>
      <c r="Y229" s="57"/>
      <c r="Z229" s="57"/>
    </row>
    <row r="230" spans="11:26" x14ac:dyDescent="0.25">
      <c r="K230" s="57" t="str" cm="1">
        <f t="array" ref="K230">IFERROR(_xlfn.IFS(J230="","",J230="FAIBLE",1,J230="NON EFFICACE",1,J230="NON EXISTANTE",1,J230="MOYENNE",2,J230="PARTIELLE",2,J230="FORT",4,J230="EFFICACE",4,J230="TRÈS FORT",12,J230="TRÈS EFFICACE",12,J230="NON CONCERNÉ",""),"")</f>
        <v/>
      </c>
      <c r="L230" s="69"/>
      <c r="O230" s="57"/>
      <c r="P230" s="57"/>
      <c r="Q230" s="57"/>
      <c r="R230" s="57"/>
      <c r="S230" s="57"/>
      <c r="T230" s="57"/>
      <c r="W230" s="57"/>
      <c r="X230" s="57"/>
      <c r="Y230" s="57"/>
      <c r="Z230" s="57"/>
    </row>
    <row r="231" spans="11:26" x14ac:dyDescent="0.25">
      <c r="K231" s="57" t="str" cm="1">
        <f t="array" ref="K231">IFERROR(_xlfn.IFS(J231="","",J231="FAIBLE",1,J231="NON EFFICACE",1,J231="NON EXISTANTE",1,J231="MOYENNE",2,J231="PARTIELLE",2,J231="FORT",4,J231="EFFICACE",4,J231="TRÈS FORT",12,J231="TRÈS EFFICACE",12,J231="NON CONCERNÉ",""),"")</f>
        <v/>
      </c>
      <c r="L231" s="69"/>
      <c r="O231" s="57"/>
      <c r="P231" s="57"/>
      <c r="Q231" s="57"/>
      <c r="R231" s="57"/>
      <c r="S231" s="57"/>
      <c r="T231" s="57"/>
      <c r="W231" s="57"/>
      <c r="X231" s="57"/>
      <c r="Y231" s="57"/>
      <c r="Z231" s="57"/>
    </row>
    <row r="232" spans="11:26" x14ac:dyDescent="0.25">
      <c r="K232" s="57" t="str" cm="1">
        <f t="array" ref="K232">IFERROR(_xlfn.IFS(J232="","",J232="FAIBLE",1,J232="NON EFFICACE",1,J232="NON EXISTANTE",1,J232="MOYENNE",2,J232="PARTIELLE",2,J232="FORT",4,J232="EFFICACE",4,J232="TRÈS FORT",12,J232="TRÈS EFFICACE",12,J232="NON CONCERNÉ",""),"")</f>
        <v/>
      </c>
      <c r="L232" s="69"/>
      <c r="O232" s="57"/>
      <c r="P232" s="57"/>
      <c r="Q232" s="57"/>
      <c r="R232" s="57"/>
      <c r="S232" s="57"/>
      <c r="T232" s="57"/>
      <c r="W232" s="57"/>
      <c r="X232" s="57"/>
      <c r="Y232" s="57"/>
      <c r="Z232" s="57"/>
    </row>
    <row r="233" spans="11:26" x14ac:dyDescent="0.25">
      <c r="K233" s="57" t="str" cm="1">
        <f t="array" ref="K233">IFERROR(_xlfn.IFS(J233="","",J233="FAIBLE",1,J233="NON EFFICACE",1,J233="NON EXISTANTE",1,J233="MOYENNE",2,J233="PARTIELLE",2,J233="FORT",4,J233="EFFICACE",4,J233="TRÈS FORT",12,J233="TRÈS EFFICACE",12,J233="NON CONCERNÉ",""),"")</f>
        <v/>
      </c>
      <c r="L233" s="69"/>
      <c r="O233" s="57"/>
      <c r="P233" s="57"/>
      <c r="Q233" s="57"/>
      <c r="R233" s="57"/>
      <c r="S233" s="57"/>
      <c r="T233" s="57"/>
      <c r="W233" s="57"/>
      <c r="X233" s="57"/>
      <c r="Y233" s="57"/>
      <c r="Z233" s="57"/>
    </row>
    <row r="234" spans="11:26" x14ac:dyDescent="0.25">
      <c r="K234" s="57" t="str" cm="1">
        <f t="array" ref="K234">IFERROR(_xlfn.IFS(J234="","",J234="FAIBLE",1,J234="NON EFFICACE",1,J234="NON EXISTANTE",1,J234="MOYENNE",2,J234="PARTIELLE",2,J234="FORT",4,J234="EFFICACE",4,J234="TRÈS FORT",12,J234="TRÈS EFFICACE",12,J234="NON CONCERNÉ",""),"")</f>
        <v/>
      </c>
      <c r="L234" s="69"/>
      <c r="O234" s="57"/>
      <c r="P234" s="57"/>
      <c r="Q234" s="57"/>
      <c r="R234" s="57"/>
      <c r="S234" s="57"/>
      <c r="T234" s="57"/>
      <c r="W234" s="57"/>
      <c r="X234" s="57"/>
      <c r="Y234" s="57"/>
      <c r="Z234" s="57"/>
    </row>
    <row r="235" spans="11:26" x14ac:dyDescent="0.25">
      <c r="K235" s="57" t="str" cm="1">
        <f t="array" ref="K235">IFERROR(_xlfn.IFS(J235="","",J235="FAIBLE",1,J235="NON EFFICACE",1,J235="NON EXISTANTE",1,J235="MOYENNE",2,J235="PARTIELLE",2,J235="FORT",4,J235="EFFICACE",4,J235="TRÈS FORT",12,J235="TRÈS EFFICACE",12,J235="NON CONCERNÉ",""),"")</f>
        <v/>
      </c>
      <c r="L235" s="69"/>
      <c r="O235" s="57"/>
      <c r="P235" s="57"/>
      <c r="Q235" s="57"/>
      <c r="R235" s="57"/>
      <c r="S235" s="57"/>
      <c r="T235" s="57"/>
      <c r="W235" s="57"/>
      <c r="X235" s="57"/>
      <c r="Y235" s="57"/>
      <c r="Z235" s="57"/>
    </row>
    <row r="236" spans="11:26" x14ac:dyDescent="0.25">
      <c r="K236" s="57" t="str" cm="1">
        <f t="array" ref="K236">IFERROR(_xlfn.IFS(J236="","",J236="FAIBLE",1,J236="NON EFFICACE",1,J236="NON EXISTANTE",1,J236="MOYENNE",2,J236="PARTIELLE",2,J236="FORT",4,J236="EFFICACE",4,J236="TRÈS FORT",12,J236="TRÈS EFFICACE",12,J236="NON CONCERNÉ",""),"")</f>
        <v/>
      </c>
      <c r="L236" s="69"/>
      <c r="O236" s="57"/>
      <c r="P236" s="57"/>
      <c r="Q236" s="57"/>
      <c r="R236" s="57"/>
      <c r="S236" s="57"/>
      <c r="T236" s="57"/>
      <c r="W236" s="57"/>
      <c r="X236" s="57"/>
      <c r="Y236" s="57"/>
      <c r="Z236" s="57"/>
    </row>
    <row r="237" spans="11:26" x14ac:dyDescent="0.25">
      <c r="K237" s="57" t="str" cm="1">
        <f t="array" ref="K237">IFERROR(_xlfn.IFS(J237="","",J237="FAIBLE",1,J237="NON EFFICACE",1,J237="NON EXISTANTE",1,J237="MOYENNE",2,J237="PARTIELLE",2,J237="FORT",4,J237="EFFICACE",4,J237="TRÈS FORT",12,J237="TRÈS EFFICACE",12,J237="NON CONCERNÉ",""),"")</f>
        <v/>
      </c>
      <c r="L237" s="69"/>
      <c r="O237" s="57"/>
      <c r="P237" s="57"/>
      <c r="Q237" s="57"/>
      <c r="R237" s="57"/>
      <c r="S237" s="57"/>
      <c r="T237" s="57"/>
      <c r="W237" s="57"/>
      <c r="X237" s="57"/>
      <c r="Y237" s="57"/>
      <c r="Z237" s="57"/>
    </row>
    <row r="238" spans="11:26" x14ac:dyDescent="0.25">
      <c r="K238" s="57" t="str" cm="1">
        <f t="array" ref="K238">IFERROR(_xlfn.IFS(J238="","",J238="FAIBLE",1,J238="NON EFFICACE",1,J238="NON EXISTANTE",1,J238="MOYENNE",2,J238="PARTIELLE",2,J238="FORT",4,J238="EFFICACE",4,J238="TRÈS FORT",12,J238="TRÈS EFFICACE",12,J238="NON CONCERNÉ",""),"")</f>
        <v/>
      </c>
      <c r="L238" s="69"/>
      <c r="O238" s="57"/>
      <c r="P238" s="57"/>
      <c r="Q238" s="57"/>
      <c r="R238" s="57"/>
      <c r="S238" s="57"/>
      <c r="T238" s="57"/>
      <c r="W238" s="57"/>
      <c r="X238" s="57"/>
      <c r="Y238" s="57"/>
      <c r="Z238" s="57"/>
    </row>
    <row r="239" spans="11:26" x14ac:dyDescent="0.25">
      <c r="K239" s="57" t="str" cm="1">
        <f t="array" ref="K239">IFERROR(_xlfn.IFS(J239="","",J239="FAIBLE",1,J239="NON EFFICACE",1,J239="NON EXISTANTE",1,J239="MOYENNE",2,J239="PARTIELLE",2,J239="FORT",4,J239="EFFICACE",4,J239="TRÈS FORT",12,J239="TRÈS EFFICACE",12,J239="NON CONCERNÉ",""),"")</f>
        <v/>
      </c>
      <c r="L239" s="69"/>
      <c r="O239" s="57"/>
      <c r="P239" s="57"/>
      <c r="Q239" s="57"/>
      <c r="R239" s="57"/>
      <c r="S239" s="57"/>
      <c r="T239" s="57"/>
      <c r="W239" s="57"/>
      <c r="X239" s="57"/>
      <c r="Y239" s="57"/>
      <c r="Z239" s="57"/>
    </row>
    <row r="240" spans="11:26" x14ac:dyDescent="0.25">
      <c r="K240" s="57" t="str" cm="1">
        <f t="array" ref="K240">IFERROR(_xlfn.IFS(J240="","",J240="FAIBLE",1,J240="NON EFFICACE",1,J240="NON EXISTANTE",1,J240="MOYENNE",2,J240="PARTIELLE",2,J240="FORT",4,J240="EFFICACE",4,J240="TRÈS FORT",12,J240="TRÈS EFFICACE",12,J240="NON CONCERNÉ",""),"")</f>
        <v/>
      </c>
      <c r="L240" s="69"/>
      <c r="O240" s="57"/>
      <c r="P240" s="57"/>
      <c r="Q240" s="57"/>
      <c r="R240" s="57"/>
      <c r="S240" s="57"/>
      <c r="T240" s="57"/>
      <c r="W240" s="57"/>
      <c r="X240" s="57"/>
      <c r="Y240" s="57"/>
      <c r="Z240" s="57"/>
    </row>
    <row r="241" spans="11:26" x14ac:dyDescent="0.25">
      <c r="K241" s="57" t="str" cm="1">
        <f t="array" ref="K241">IFERROR(_xlfn.IFS(J241="","",J241="FAIBLE",1,J241="NON EFFICACE",1,J241="NON EXISTANTE",1,J241="MOYENNE",2,J241="PARTIELLE",2,J241="FORT",4,J241="EFFICACE",4,J241="TRÈS FORT",12,J241="TRÈS EFFICACE",12,J241="NON CONCERNÉ",""),"")</f>
        <v/>
      </c>
      <c r="L241" s="69"/>
      <c r="O241" s="57"/>
      <c r="P241" s="57"/>
      <c r="Q241" s="57"/>
      <c r="R241" s="57"/>
      <c r="S241" s="57"/>
      <c r="T241" s="57"/>
      <c r="W241" s="57"/>
      <c r="X241" s="57"/>
      <c r="Y241" s="57"/>
      <c r="Z241" s="57"/>
    </row>
    <row r="242" spans="11:26" x14ac:dyDescent="0.25">
      <c r="K242" s="57" t="str" cm="1">
        <f t="array" ref="K242">IFERROR(_xlfn.IFS(J242="","",J242="FAIBLE",1,J242="NON EFFICACE",1,J242="NON EXISTANTE",1,J242="MOYENNE",2,J242="PARTIELLE",2,J242="FORT",4,J242="EFFICACE",4,J242="TRÈS FORT",12,J242="TRÈS EFFICACE",12,J242="NON CONCERNÉ",""),"")</f>
        <v/>
      </c>
      <c r="L242" s="69"/>
      <c r="O242" s="57"/>
      <c r="P242" s="57"/>
      <c r="Q242" s="57"/>
      <c r="R242" s="57"/>
      <c r="S242" s="57"/>
      <c r="T242" s="57"/>
      <c r="W242" s="57"/>
      <c r="X242" s="57"/>
      <c r="Y242" s="57"/>
      <c r="Z242" s="57"/>
    </row>
    <row r="243" spans="11:26" x14ac:dyDescent="0.25">
      <c r="K243" s="57" t="str" cm="1">
        <f t="array" ref="K243">IFERROR(_xlfn.IFS(J243="","",J243="FAIBLE",1,J243="NON EFFICACE",1,J243="NON EXISTANTE",1,J243="MOYENNE",2,J243="PARTIELLE",2,J243="FORT",4,J243="EFFICACE",4,J243="TRÈS FORT",12,J243="TRÈS EFFICACE",12,J243="NON CONCERNÉ",""),"")</f>
        <v/>
      </c>
      <c r="L243" s="69"/>
      <c r="O243" s="57"/>
      <c r="P243" s="57"/>
      <c r="Q243" s="57"/>
      <c r="R243" s="57"/>
      <c r="S243" s="57"/>
      <c r="T243" s="57"/>
      <c r="W243" s="57"/>
      <c r="X243" s="57"/>
      <c r="Y243" s="57"/>
      <c r="Z243" s="57"/>
    </row>
    <row r="244" spans="11:26" x14ac:dyDescent="0.25">
      <c r="K244" s="57" t="str" cm="1">
        <f t="array" ref="K244">IFERROR(_xlfn.IFS(J244="","",J244="FAIBLE",1,J244="NON EFFICACE",1,J244="NON EXISTANTE",1,J244="MOYENNE",2,J244="PARTIELLE",2,J244="FORT",4,J244="EFFICACE",4,J244="TRÈS FORT",12,J244="TRÈS EFFICACE",12,J244="NON CONCERNÉ",""),"")</f>
        <v/>
      </c>
      <c r="L244" s="69"/>
      <c r="O244" s="57"/>
      <c r="P244" s="57"/>
      <c r="Q244" s="57"/>
      <c r="R244" s="57"/>
      <c r="S244" s="57"/>
      <c r="T244" s="57"/>
      <c r="W244" s="57"/>
      <c r="X244" s="57"/>
      <c r="Y244" s="57"/>
      <c r="Z244" s="57"/>
    </row>
    <row r="245" spans="11:26" x14ac:dyDescent="0.25">
      <c r="K245" s="57" t="str" cm="1">
        <f t="array" ref="K245">IFERROR(_xlfn.IFS(J245="","",J245="FAIBLE",1,J245="NON EFFICACE",1,J245="NON EXISTANTE",1,J245="MOYENNE",2,J245="PARTIELLE",2,J245="FORT",4,J245="EFFICACE",4,J245="TRÈS FORT",12,J245="TRÈS EFFICACE",12,J245="NON CONCERNÉ",""),"")</f>
        <v/>
      </c>
      <c r="L245" s="69"/>
      <c r="O245" s="57"/>
      <c r="P245" s="57"/>
      <c r="Q245" s="57"/>
      <c r="R245" s="57"/>
      <c r="S245" s="57"/>
      <c r="T245" s="57"/>
      <c r="W245" s="57"/>
      <c r="X245" s="57"/>
      <c r="Y245" s="57"/>
      <c r="Z245" s="57"/>
    </row>
    <row r="246" spans="11:26" x14ac:dyDescent="0.25">
      <c r="K246" s="57" t="str" cm="1">
        <f t="array" ref="K246">IFERROR(_xlfn.IFS(J246="","",J246="FAIBLE",1,J246="NON EFFICACE",1,J246="NON EXISTANTE",1,J246="MOYENNE",2,J246="PARTIELLE",2,J246="FORT",4,J246="EFFICACE",4,J246="TRÈS FORT",12,J246="TRÈS EFFICACE",12,J246="NON CONCERNÉ",""),"")</f>
        <v/>
      </c>
      <c r="L246" s="69"/>
      <c r="O246" s="57"/>
      <c r="P246" s="57"/>
      <c r="Q246" s="57"/>
      <c r="R246" s="57"/>
      <c r="S246" s="57"/>
      <c r="T246" s="57"/>
      <c r="W246" s="57"/>
      <c r="X246" s="57"/>
      <c r="Y246" s="57"/>
      <c r="Z246" s="57"/>
    </row>
    <row r="247" spans="11:26" x14ac:dyDescent="0.25">
      <c r="K247" s="57" t="str" cm="1">
        <f t="array" ref="K247">IFERROR(_xlfn.IFS(J247="","",J247="FAIBLE",1,J247="NON EFFICACE",1,J247="NON EXISTANTE",1,J247="MOYENNE",2,J247="PARTIELLE",2,J247="FORT",4,J247="EFFICACE",4,J247="TRÈS FORT",12,J247="TRÈS EFFICACE",12,J247="NON CONCERNÉ",""),"")</f>
        <v/>
      </c>
      <c r="L247" s="69"/>
      <c r="O247" s="57"/>
      <c r="P247" s="57"/>
      <c r="Q247" s="57"/>
      <c r="R247" s="57"/>
      <c r="S247" s="57"/>
      <c r="T247" s="57"/>
      <c r="W247" s="57"/>
      <c r="X247" s="57"/>
      <c r="Y247" s="57"/>
      <c r="Z247" s="57"/>
    </row>
    <row r="248" spans="11:26" x14ac:dyDescent="0.25">
      <c r="K248" s="57" t="str" cm="1">
        <f t="array" ref="K248">IFERROR(_xlfn.IFS(J248="","",J248="FAIBLE",1,J248="NON EFFICACE",1,J248="NON EXISTANTE",1,J248="MOYENNE",2,J248="PARTIELLE",2,J248="FORT",4,J248="EFFICACE",4,J248="TRÈS FORT",12,J248="TRÈS EFFICACE",12,J248="NON CONCERNÉ",""),"")</f>
        <v/>
      </c>
      <c r="L248" s="69"/>
      <c r="O248" s="57"/>
      <c r="P248" s="57"/>
      <c r="Q248" s="57"/>
      <c r="R248" s="57"/>
      <c r="S248" s="57"/>
      <c r="T248" s="57"/>
      <c r="W248" s="57"/>
      <c r="X248" s="57"/>
      <c r="Y248" s="57"/>
      <c r="Z248" s="57"/>
    </row>
    <row r="249" spans="11:26" x14ac:dyDescent="0.25">
      <c r="K249" s="57" t="str" cm="1">
        <f t="array" ref="K249">IFERROR(_xlfn.IFS(J249="","",J249="FAIBLE",1,J249="NON EFFICACE",1,J249="NON EXISTANTE",1,J249="MOYENNE",2,J249="PARTIELLE",2,J249="FORT",4,J249="EFFICACE",4,J249="TRÈS FORT",12,J249="TRÈS EFFICACE",12,J249="NON CONCERNÉ",""),"")</f>
        <v/>
      </c>
      <c r="L249" s="69"/>
      <c r="O249" s="57"/>
      <c r="P249" s="57"/>
      <c r="Q249" s="57"/>
      <c r="R249" s="57"/>
      <c r="S249" s="57"/>
      <c r="T249" s="57"/>
      <c r="W249" s="57"/>
      <c r="X249" s="57"/>
      <c r="Y249" s="57"/>
      <c r="Z249" s="57"/>
    </row>
    <row r="250" spans="11:26" x14ac:dyDescent="0.25">
      <c r="K250" s="57" t="str" cm="1">
        <f t="array" ref="K250">IFERROR(_xlfn.IFS(J250="","",J250="FAIBLE",1,J250="NON EFFICACE",1,J250="NON EXISTANTE",1,J250="MOYENNE",2,J250="PARTIELLE",2,J250="FORT",4,J250="EFFICACE",4,J250="TRÈS FORT",12,J250="TRÈS EFFICACE",12,J250="NON CONCERNÉ",""),"")</f>
        <v/>
      </c>
      <c r="L250" s="69"/>
      <c r="O250" s="57"/>
      <c r="P250" s="57"/>
      <c r="Q250" s="57"/>
      <c r="R250" s="57"/>
      <c r="S250" s="57"/>
      <c r="T250" s="57"/>
      <c r="W250" s="57"/>
      <c r="X250" s="57"/>
      <c r="Y250" s="57"/>
      <c r="Z250" s="57"/>
    </row>
    <row r="251" spans="11:26" x14ac:dyDescent="0.25">
      <c r="K251" s="57" t="str" cm="1">
        <f t="array" ref="K251">IFERROR(_xlfn.IFS(J251="","",J251="FAIBLE",1,J251="NON EFFICACE",1,J251="NON EXISTANTE",1,J251="MOYENNE",2,J251="PARTIELLE",2,J251="FORT",4,J251="EFFICACE",4,J251="TRÈS FORT",12,J251="TRÈS EFFICACE",12,J251="NON CONCERNÉ",""),"")</f>
        <v/>
      </c>
      <c r="L251" s="69"/>
      <c r="O251" s="57"/>
      <c r="P251" s="57"/>
      <c r="Q251" s="57"/>
      <c r="R251" s="57"/>
      <c r="S251" s="57"/>
      <c r="T251" s="57"/>
      <c r="W251" s="57"/>
      <c r="X251" s="57"/>
      <c r="Y251" s="57"/>
      <c r="Z251" s="57"/>
    </row>
    <row r="252" spans="11:26" x14ac:dyDescent="0.25">
      <c r="K252" s="57" t="str" cm="1">
        <f t="array" ref="K252">IFERROR(_xlfn.IFS(J252="","",J252="FAIBLE",1,J252="NON EFFICACE",1,J252="NON EXISTANTE",1,J252="MOYENNE",2,J252="PARTIELLE",2,J252="FORT",4,J252="EFFICACE",4,J252="TRÈS FORT",12,J252="TRÈS EFFICACE",12,J252="NON CONCERNÉ",""),"")</f>
        <v/>
      </c>
      <c r="L252" s="69"/>
      <c r="O252" s="57"/>
      <c r="P252" s="57"/>
      <c r="Q252" s="57"/>
      <c r="R252" s="57"/>
      <c r="S252" s="57"/>
      <c r="T252" s="57"/>
      <c r="W252" s="57"/>
      <c r="X252" s="57"/>
      <c r="Y252" s="57"/>
      <c r="Z252" s="57"/>
    </row>
    <row r="253" spans="11:26" x14ac:dyDescent="0.25">
      <c r="K253" s="57" t="str" cm="1">
        <f t="array" ref="K253">IFERROR(_xlfn.IFS(J253="","",J253="FAIBLE",1,J253="NON EFFICACE",1,J253="NON EXISTANTE",1,J253="MOYENNE",2,J253="PARTIELLE",2,J253="FORT",4,J253="EFFICACE",4,J253="TRÈS FORT",12,J253="TRÈS EFFICACE",12,J253="NON CONCERNÉ",""),"")</f>
        <v/>
      </c>
      <c r="L253" s="69"/>
      <c r="O253" s="57"/>
      <c r="P253" s="57"/>
      <c r="Q253" s="57"/>
      <c r="R253" s="57"/>
      <c r="S253" s="57"/>
      <c r="T253" s="57"/>
      <c r="W253" s="57"/>
      <c r="X253" s="57"/>
      <c r="Y253" s="57"/>
      <c r="Z253" s="57"/>
    </row>
    <row r="254" spans="11:26" x14ac:dyDescent="0.25">
      <c r="K254" s="57" t="str" cm="1">
        <f t="array" ref="K254">IFERROR(_xlfn.IFS(J254="","",J254="FAIBLE",1,J254="NON EFFICACE",1,J254="NON EXISTANTE",1,J254="MOYENNE",2,J254="PARTIELLE",2,J254="FORT",4,J254="EFFICACE",4,J254="TRÈS FORT",12,J254="TRÈS EFFICACE",12,J254="NON CONCERNÉ",""),"")</f>
        <v/>
      </c>
      <c r="L254" s="69"/>
      <c r="O254" s="57"/>
      <c r="P254" s="57"/>
      <c r="Q254" s="57"/>
      <c r="R254" s="57"/>
      <c r="S254" s="57"/>
      <c r="T254" s="57"/>
      <c r="W254" s="57"/>
      <c r="X254" s="57"/>
      <c r="Y254" s="57"/>
      <c r="Z254" s="57"/>
    </row>
    <row r="255" spans="11:26" x14ac:dyDescent="0.25">
      <c r="K255" s="57" t="str" cm="1">
        <f t="array" ref="K255">IFERROR(_xlfn.IFS(J255="","",J255="FAIBLE",1,J255="NON EFFICACE",1,J255="NON EXISTANTE",1,J255="MOYENNE",2,J255="PARTIELLE",2,J255="FORT",4,J255="EFFICACE",4,J255="TRÈS FORT",12,J255="TRÈS EFFICACE",12,J255="NON CONCERNÉ",""),"")</f>
        <v/>
      </c>
      <c r="L255" s="69"/>
      <c r="O255" s="57"/>
      <c r="P255" s="57"/>
      <c r="Q255" s="57"/>
      <c r="R255" s="57"/>
      <c r="S255" s="57"/>
      <c r="T255" s="57"/>
      <c r="W255" s="57"/>
      <c r="X255" s="57"/>
      <c r="Y255" s="57"/>
      <c r="Z255" s="57"/>
    </row>
    <row r="256" spans="11:26" x14ac:dyDescent="0.25">
      <c r="K256" s="57" t="str" cm="1">
        <f t="array" ref="K256">IFERROR(_xlfn.IFS(J256="","",J256="FAIBLE",1,J256="NON EFFICACE",1,J256="NON EXISTANTE",1,J256="MOYENNE",2,J256="PARTIELLE",2,J256="FORT",4,J256="EFFICACE",4,J256="TRÈS FORT",12,J256="TRÈS EFFICACE",12,J256="NON CONCERNÉ",""),"")</f>
        <v/>
      </c>
      <c r="L256" s="69"/>
      <c r="O256" s="57"/>
      <c r="P256" s="57"/>
      <c r="Q256" s="57"/>
      <c r="R256" s="57"/>
      <c r="S256" s="57"/>
      <c r="T256" s="57"/>
      <c r="W256" s="57"/>
      <c r="X256" s="57"/>
      <c r="Y256" s="57"/>
      <c r="Z256" s="57"/>
    </row>
    <row r="257" spans="11:26" x14ac:dyDescent="0.25">
      <c r="K257" s="57" t="str" cm="1">
        <f t="array" ref="K257">IFERROR(_xlfn.IFS(J257="","",J257="FAIBLE",1,J257="NON EFFICACE",1,J257="NON EXISTANTE",1,J257="MOYENNE",2,J257="PARTIELLE",2,J257="FORT",4,J257="EFFICACE",4,J257="TRÈS FORT",12,J257="TRÈS EFFICACE",12,J257="NON CONCERNÉ",""),"")</f>
        <v/>
      </c>
      <c r="L257" s="69"/>
      <c r="O257" s="57"/>
      <c r="P257" s="57"/>
      <c r="Q257" s="57"/>
      <c r="R257" s="57"/>
      <c r="S257" s="57"/>
      <c r="T257" s="57"/>
      <c r="W257" s="57"/>
      <c r="X257" s="57"/>
      <c r="Y257" s="57"/>
      <c r="Z257" s="57"/>
    </row>
    <row r="258" spans="11:26" x14ac:dyDescent="0.25">
      <c r="K258" s="57" t="str" cm="1">
        <f t="array" ref="K258">IFERROR(_xlfn.IFS(J258="","",J258="FAIBLE",1,J258="NON EFFICACE",1,J258="NON EXISTANTE",1,J258="MOYENNE",2,J258="PARTIELLE",2,J258="FORT",4,J258="EFFICACE",4,J258="TRÈS FORT",12,J258="TRÈS EFFICACE",12,J258="NON CONCERNÉ",""),"")</f>
        <v/>
      </c>
      <c r="L258" s="69"/>
      <c r="O258" s="57"/>
      <c r="P258" s="57"/>
      <c r="Q258" s="57"/>
      <c r="R258" s="57"/>
      <c r="S258" s="57"/>
      <c r="T258" s="57"/>
      <c r="W258" s="57"/>
      <c r="X258" s="57"/>
      <c r="Y258" s="57"/>
      <c r="Z258" s="57"/>
    </row>
    <row r="259" spans="11:26" x14ac:dyDescent="0.25">
      <c r="K259" s="57" t="str" cm="1">
        <f t="array" ref="K259">IFERROR(_xlfn.IFS(J259="","",J259="FAIBLE",1,J259="NON EFFICACE",1,J259="NON EXISTANTE",1,J259="MOYENNE",2,J259="PARTIELLE",2,J259="FORT",4,J259="EFFICACE",4,J259="TRÈS FORT",12,J259="TRÈS EFFICACE",12,J259="NON CONCERNÉ",""),"")</f>
        <v/>
      </c>
      <c r="L259" s="69"/>
      <c r="O259" s="57"/>
      <c r="P259" s="57"/>
      <c r="Q259" s="57"/>
      <c r="R259" s="57"/>
      <c r="S259" s="57"/>
      <c r="T259" s="57"/>
      <c r="W259" s="57"/>
      <c r="X259" s="57"/>
      <c r="Y259" s="57"/>
      <c r="Z259" s="57"/>
    </row>
    <row r="260" spans="11:26" x14ac:dyDescent="0.25">
      <c r="K260" s="57" t="str" cm="1">
        <f t="array" ref="K260">IFERROR(_xlfn.IFS(J260="","",J260="FAIBLE",1,J260="NON EFFICACE",1,J260="NON EXISTANTE",1,J260="MOYENNE",2,J260="PARTIELLE",2,J260="FORT",4,J260="EFFICACE",4,J260="TRÈS FORT",12,J260="TRÈS EFFICACE",12,J260="NON CONCERNÉ",""),"")</f>
        <v/>
      </c>
      <c r="L260" s="69"/>
      <c r="O260" s="57"/>
      <c r="P260" s="57"/>
      <c r="Q260" s="57"/>
      <c r="R260" s="57"/>
      <c r="S260" s="57"/>
      <c r="T260" s="57"/>
      <c r="W260" s="57"/>
      <c r="X260" s="57"/>
      <c r="Y260" s="57"/>
      <c r="Z260" s="57"/>
    </row>
    <row r="261" spans="11:26" x14ac:dyDescent="0.25">
      <c r="K261" s="57" t="str" cm="1">
        <f t="array" ref="K261">IFERROR(_xlfn.IFS(J261="","",J261="FAIBLE",1,J261="NON EFFICACE",1,J261="NON EXISTANTE",1,J261="MOYENNE",2,J261="PARTIELLE",2,J261="FORT",4,J261="EFFICACE",4,J261="TRÈS FORT",12,J261="TRÈS EFFICACE",12,J261="NON CONCERNÉ",""),"")</f>
        <v/>
      </c>
      <c r="L261" s="69"/>
      <c r="O261" s="57"/>
      <c r="P261" s="57"/>
      <c r="Q261" s="57"/>
      <c r="R261" s="57"/>
      <c r="S261" s="57"/>
      <c r="T261" s="57"/>
      <c r="W261" s="57"/>
      <c r="X261" s="57"/>
      <c r="Y261" s="57"/>
      <c r="Z261" s="57"/>
    </row>
    <row r="262" spans="11:26" x14ac:dyDescent="0.25">
      <c r="K262" s="57" t="str" cm="1">
        <f t="array" ref="K262">IFERROR(_xlfn.IFS(J262="","",J262="FAIBLE",1,J262="NON EFFICACE",1,J262="NON EXISTANTE",1,J262="MOYENNE",2,J262="PARTIELLE",2,J262="FORT",4,J262="EFFICACE",4,J262="TRÈS FORT",12,J262="TRÈS EFFICACE",12,J262="NON CONCERNÉ",""),"")</f>
        <v/>
      </c>
      <c r="L262" s="69"/>
      <c r="O262" s="57"/>
      <c r="P262" s="57"/>
      <c r="Q262" s="57"/>
      <c r="R262" s="57"/>
      <c r="S262" s="57"/>
      <c r="T262" s="57"/>
      <c r="W262" s="57"/>
      <c r="X262" s="57"/>
      <c r="Y262" s="57"/>
      <c r="Z262" s="57"/>
    </row>
    <row r="263" spans="11:26" x14ac:dyDescent="0.25">
      <c r="K263" s="57" t="str" cm="1">
        <f t="array" ref="K263">IFERROR(_xlfn.IFS(J263="","",J263="FAIBLE",1,J263="NON EFFICACE",1,J263="NON EXISTANTE",1,J263="MOYENNE",2,J263="PARTIELLE",2,J263="FORT",4,J263="EFFICACE",4,J263="TRÈS FORT",12,J263="TRÈS EFFICACE",12,J263="NON CONCERNÉ",""),"")</f>
        <v/>
      </c>
      <c r="L263" s="69"/>
      <c r="O263" s="57"/>
      <c r="P263" s="57"/>
      <c r="Q263" s="57"/>
      <c r="R263" s="57"/>
      <c r="S263" s="57"/>
      <c r="T263" s="57"/>
      <c r="W263" s="57"/>
      <c r="X263" s="57"/>
      <c r="Y263" s="57"/>
      <c r="Z263" s="57"/>
    </row>
    <row r="264" spans="11:26" x14ac:dyDescent="0.25">
      <c r="K264" s="57" t="str" cm="1">
        <f t="array" ref="K264">IFERROR(_xlfn.IFS(J264="","",J264="FAIBLE",1,J264="NON EFFICACE",1,J264="NON EXISTANTE",1,J264="MOYENNE",2,J264="PARTIELLE",2,J264="FORT",4,J264="EFFICACE",4,J264="TRÈS FORT",12,J264="TRÈS EFFICACE",12,J264="NON CONCERNÉ",""),"")</f>
        <v/>
      </c>
      <c r="L264" s="69"/>
      <c r="O264" s="57"/>
      <c r="P264" s="57"/>
      <c r="Q264" s="57"/>
      <c r="R264" s="57"/>
      <c r="S264" s="57"/>
      <c r="T264" s="57"/>
      <c r="W264" s="57"/>
      <c r="X264" s="57"/>
      <c r="Y264" s="57"/>
      <c r="Z264" s="57"/>
    </row>
    <row r="265" spans="11:26" x14ac:dyDescent="0.25">
      <c r="K265" s="57" t="str" cm="1">
        <f t="array" ref="K265">IFERROR(_xlfn.IFS(J265="","",J265="FAIBLE",1,J265="NON EFFICACE",1,J265="NON EXISTANTE",1,J265="MOYENNE",2,J265="PARTIELLE",2,J265="FORT",4,J265="EFFICACE",4,J265="TRÈS FORT",12,J265="TRÈS EFFICACE",12,J265="NON CONCERNÉ",""),"")</f>
        <v/>
      </c>
      <c r="L265" s="69"/>
      <c r="O265" s="57"/>
      <c r="P265" s="57"/>
      <c r="Q265" s="57"/>
      <c r="R265" s="57"/>
      <c r="S265" s="57"/>
      <c r="T265" s="57"/>
      <c r="W265" s="57"/>
      <c r="X265" s="57"/>
      <c r="Y265" s="57"/>
      <c r="Z265" s="57"/>
    </row>
    <row r="266" spans="11:26" x14ac:dyDescent="0.25">
      <c r="K266" s="57" t="str" cm="1">
        <f t="array" ref="K266">IFERROR(_xlfn.IFS(J266="","",J266="FAIBLE",1,J266="NON EFFICACE",1,J266="NON EXISTANTE",1,J266="MOYENNE",2,J266="PARTIELLE",2,J266="FORT",4,J266="EFFICACE",4,J266="TRÈS FORT",12,J266="TRÈS EFFICACE",12,J266="NON CONCERNÉ",""),"")</f>
        <v/>
      </c>
      <c r="L266" s="69"/>
      <c r="O266" s="57"/>
      <c r="P266" s="57"/>
      <c r="Q266" s="57"/>
      <c r="R266" s="57"/>
      <c r="S266" s="57"/>
      <c r="T266" s="57"/>
      <c r="W266" s="57"/>
      <c r="X266" s="57"/>
      <c r="Y266" s="57"/>
      <c r="Z266" s="57"/>
    </row>
    <row r="267" spans="11:26" x14ac:dyDescent="0.25">
      <c r="K267" s="57" t="str" cm="1">
        <f t="array" ref="K267">IFERROR(_xlfn.IFS(J267="","",J267="FAIBLE",1,J267="NON EFFICACE",1,J267="NON EXISTANTE",1,J267="MOYENNE",2,J267="PARTIELLE",2,J267="FORT",4,J267="EFFICACE",4,J267="TRÈS FORT",12,J267="TRÈS EFFICACE",12,J267="NON CONCERNÉ",""),"")</f>
        <v/>
      </c>
      <c r="L267" s="69"/>
      <c r="O267" s="57"/>
      <c r="P267" s="57"/>
      <c r="Q267" s="57"/>
      <c r="R267" s="57"/>
      <c r="S267" s="57"/>
      <c r="T267" s="57"/>
      <c r="W267" s="57"/>
      <c r="X267" s="57"/>
      <c r="Y267" s="57"/>
      <c r="Z267" s="57"/>
    </row>
    <row r="268" spans="11:26" x14ac:dyDescent="0.25">
      <c r="K268" s="57" t="str" cm="1">
        <f t="array" ref="K268">IFERROR(_xlfn.IFS(J268="","",J268="FAIBLE",1,J268="NON EFFICACE",1,J268="NON EXISTANTE",1,J268="MOYENNE",2,J268="PARTIELLE",2,J268="FORT",4,J268="EFFICACE",4,J268="TRÈS FORT",12,J268="TRÈS EFFICACE",12,J268="NON CONCERNÉ",""),"")</f>
        <v/>
      </c>
      <c r="L268" s="69"/>
      <c r="O268" s="57"/>
      <c r="P268" s="57"/>
      <c r="Q268" s="57"/>
      <c r="R268" s="57"/>
      <c r="S268" s="57"/>
      <c r="T268" s="57"/>
      <c r="W268" s="57"/>
      <c r="X268" s="57"/>
      <c r="Y268" s="57"/>
      <c r="Z268" s="57"/>
    </row>
    <row r="269" spans="11:26" x14ac:dyDescent="0.25">
      <c r="K269" s="57" t="str" cm="1">
        <f t="array" ref="K269">IFERROR(_xlfn.IFS(J269="","",J269="FAIBLE",1,J269="NON EFFICACE",1,J269="NON EXISTANTE",1,J269="MOYENNE",2,J269="PARTIELLE",2,J269="FORT",4,J269="EFFICACE",4,J269="TRÈS FORT",12,J269="TRÈS EFFICACE",12,J269="NON CONCERNÉ",""),"")</f>
        <v/>
      </c>
      <c r="L269" s="69"/>
      <c r="O269" s="57"/>
      <c r="P269" s="57"/>
      <c r="Q269" s="57"/>
      <c r="R269" s="57"/>
      <c r="S269" s="57"/>
      <c r="T269" s="57"/>
      <c r="W269" s="57"/>
      <c r="X269" s="57"/>
      <c r="Y269" s="57"/>
      <c r="Z269" s="57"/>
    </row>
    <row r="270" spans="11:26" x14ac:dyDescent="0.25">
      <c r="K270" s="57" t="str" cm="1">
        <f t="array" ref="K270">IFERROR(_xlfn.IFS(J270="","",J270="FAIBLE",1,J270="NON EFFICACE",1,J270="NON EXISTANTE",1,J270="MOYENNE",2,J270="PARTIELLE",2,J270="FORT",4,J270="EFFICACE",4,J270="TRÈS FORT",12,J270="TRÈS EFFICACE",12,J270="NON CONCERNÉ",""),"")</f>
        <v/>
      </c>
      <c r="L270" s="69"/>
      <c r="O270" s="57"/>
      <c r="P270" s="57"/>
      <c r="Q270" s="57"/>
      <c r="R270" s="57"/>
      <c r="S270" s="57"/>
      <c r="T270" s="57"/>
      <c r="W270" s="57"/>
      <c r="X270" s="57"/>
      <c r="Y270" s="57"/>
      <c r="Z270" s="57"/>
    </row>
    <row r="271" spans="11:26" x14ac:dyDescent="0.25">
      <c r="K271" s="57" t="str" cm="1">
        <f t="array" ref="K271">IFERROR(_xlfn.IFS(J271="","",J271="FAIBLE",1,J271="NON EFFICACE",1,J271="NON EXISTANTE",1,J271="MOYENNE",2,J271="PARTIELLE",2,J271="FORT",4,J271="EFFICACE",4,J271="TRÈS FORT",12,J271="TRÈS EFFICACE",12,J271="NON CONCERNÉ",""),"")</f>
        <v/>
      </c>
      <c r="L271" s="69"/>
      <c r="O271" s="57"/>
      <c r="P271" s="57"/>
      <c r="Q271" s="57"/>
      <c r="R271" s="57"/>
      <c r="S271" s="57"/>
      <c r="T271" s="57"/>
      <c r="W271" s="57"/>
      <c r="X271" s="57"/>
      <c r="Y271" s="57"/>
      <c r="Z271" s="57"/>
    </row>
    <row r="272" spans="11:26" x14ac:dyDescent="0.25">
      <c r="K272" s="57" t="str" cm="1">
        <f t="array" ref="K272">IFERROR(_xlfn.IFS(J272="","",J272="FAIBLE",1,J272="NON EFFICACE",1,J272="NON EXISTANTE",1,J272="MOYENNE",2,J272="PARTIELLE",2,J272="FORT",4,J272="EFFICACE",4,J272="TRÈS FORT",12,J272="TRÈS EFFICACE",12,J272="NON CONCERNÉ",""),"")</f>
        <v/>
      </c>
      <c r="L272" s="69"/>
      <c r="O272" s="57"/>
      <c r="P272" s="57"/>
      <c r="Q272" s="57"/>
      <c r="R272" s="57"/>
      <c r="S272" s="57"/>
      <c r="T272" s="57"/>
      <c r="W272" s="57"/>
      <c r="X272" s="57"/>
      <c r="Y272" s="57"/>
      <c r="Z272" s="57"/>
    </row>
    <row r="273" spans="11:26" x14ac:dyDescent="0.25">
      <c r="K273" s="57" t="str" cm="1">
        <f t="array" ref="K273">IFERROR(_xlfn.IFS(J273="","",J273="FAIBLE",1,J273="NON EFFICACE",1,J273="NON EXISTANTE",1,J273="MOYENNE",2,J273="PARTIELLE",2,J273="FORT",4,J273="EFFICACE",4,J273="TRÈS FORT",12,J273="TRÈS EFFICACE",12,J273="NON CONCERNÉ",""),"")</f>
        <v/>
      </c>
      <c r="L273" s="69"/>
      <c r="O273" s="57"/>
      <c r="P273" s="57"/>
      <c r="Q273" s="57"/>
      <c r="R273" s="57"/>
      <c r="S273" s="57"/>
      <c r="T273" s="57"/>
      <c r="W273" s="57"/>
      <c r="X273" s="57"/>
      <c r="Y273" s="57"/>
      <c r="Z273" s="57"/>
    </row>
    <row r="274" spans="11:26" x14ac:dyDescent="0.25">
      <c r="K274" s="57" t="str" cm="1">
        <f t="array" ref="K274">IFERROR(_xlfn.IFS(J274="","",J274="FAIBLE",1,J274="NON EFFICACE",1,J274="NON EXISTANTE",1,J274="MOYENNE",2,J274="PARTIELLE",2,J274="FORT",4,J274="EFFICACE",4,J274="TRÈS FORT",12,J274="TRÈS EFFICACE",12,J274="NON CONCERNÉ",""),"")</f>
        <v/>
      </c>
      <c r="L274" s="69"/>
      <c r="O274" s="57"/>
      <c r="P274" s="57"/>
      <c r="Q274" s="57"/>
      <c r="R274" s="57"/>
      <c r="S274" s="57"/>
      <c r="T274" s="57"/>
      <c r="W274" s="57"/>
      <c r="X274" s="57"/>
      <c r="Y274" s="57"/>
      <c r="Z274" s="57"/>
    </row>
    <row r="275" spans="11:26" x14ac:dyDescent="0.25">
      <c r="K275" s="57" t="str" cm="1">
        <f t="array" ref="K275">IFERROR(_xlfn.IFS(J275="","",J275="FAIBLE",1,J275="NON EFFICACE",1,J275="NON EXISTANTE",1,J275="MOYENNE",2,J275="PARTIELLE",2,J275="FORT",4,J275="EFFICACE",4,J275="TRÈS FORT",12,J275="TRÈS EFFICACE",12,J275="NON CONCERNÉ",""),"")</f>
        <v/>
      </c>
      <c r="L275" s="69"/>
      <c r="O275" s="57"/>
      <c r="P275" s="57"/>
      <c r="Q275" s="57"/>
      <c r="R275" s="57"/>
      <c r="S275" s="57"/>
      <c r="T275" s="57"/>
      <c r="W275" s="57"/>
      <c r="X275" s="57"/>
      <c r="Y275" s="57"/>
      <c r="Z275" s="57"/>
    </row>
    <row r="276" spans="11:26" x14ac:dyDescent="0.25">
      <c r="K276" s="57" t="str" cm="1">
        <f t="array" ref="K276">IFERROR(_xlfn.IFS(J276="","",J276="FAIBLE",1,J276="NON EFFICACE",1,J276="NON EXISTANTE",1,J276="MOYENNE",2,J276="PARTIELLE",2,J276="FORT",4,J276="EFFICACE",4,J276="TRÈS FORT",12,J276="TRÈS EFFICACE",12,J276="NON CONCERNÉ",""),"")</f>
        <v/>
      </c>
      <c r="L276" s="69"/>
      <c r="O276" s="57"/>
      <c r="P276" s="57"/>
      <c r="Q276" s="57"/>
      <c r="R276" s="57"/>
      <c r="S276" s="57"/>
      <c r="T276" s="57"/>
      <c r="W276" s="57"/>
      <c r="X276" s="57"/>
      <c r="Y276" s="57"/>
      <c r="Z276" s="57"/>
    </row>
    <row r="277" spans="11:26" x14ac:dyDescent="0.25">
      <c r="K277" s="57" t="str" cm="1">
        <f t="array" ref="K277">IFERROR(_xlfn.IFS(J277="","",J277="FAIBLE",1,J277="NON EFFICACE",1,J277="NON EXISTANTE",1,J277="MOYENNE",2,J277="PARTIELLE",2,J277="FORT",4,J277="EFFICACE",4,J277="TRÈS FORT",12,J277="TRÈS EFFICACE",12,J277="NON CONCERNÉ",""),"")</f>
        <v/>
      </c>
      <c r="L277" s="69"/>
      <c r="O277" s="57"/>
      <c r="P277" s="57"/>
      <c r="Q277" s="57"/>
      <c r="R277" s="57"/>
      <c r="S277" s="57"/>
      <c r="T277" s="57"/>
      <c r="W277" s="57"/>
      <c r="X277" s="57"/>
      <c r="Y277" s="57"/>
      <c r="Z277" s="57"/>
    </row>
    <row r="278" spans="11:26" x14ac:dyDescent="0.25">
      <c r="K278" s="57" t="str" cm="1">
        <f t="array" ref="K278">IFERROR(_xlfn.IFS(J278="","",J278="FAIBLE",1,J278="NON EFFICACE",1,J278="NON EXISTANTE",1,J278="MOYENNE",2,J278="PARTIELLE",2,J278="FORT",4,J278="EFFICACE",4,J278="TRÈS FORT",12,J278="TRÈS EFFICACE",12,J278="NON CONCERNÉ",""),"")</f>
        <v/>
      </c>
      <c r="L278" s="69"/>
      <c r="O278" s="57"/>
      <c r="P278" s="57"/>
      <c r="Q278" s="57"/>
      <c r="R278" s="57"/>
      <c r="S278" s="57"/>
      <c r="T278" s="57"/>
      <c r="W278" s="57"/>
      <c r="X278" s="57"/>
      <c r="Y278" s="57"/>
      <c r="Z278" s="57"/>
    </row>
    <row r="279" spans="11:26" x14ac:dyDescent="0.25">
      <c r="K279" s="57" t="str" cm="1">
        <f t="array" ref="K279">IFERROR(_xlfn.IFS(J279="","",J279="FAIBLE",1,J279="NON EFFICACE",1,J279="NON EXISTANTE",1,J279="MOYENNE",2,J279="PARTIELLE",2,J279="FORT",4,J279="EFFICACE",4,J279="TRÈS FORT",12,J279="TRÈS EFFICACE",12,J279="NON CONCERNÉ",""),"")</f>
        <v/>
      </c>
      <c r="L279" s="69"/>
      <c r="O279" s="57"/>
      <c r="P279" s="57"/>
      <c r="Q279" s="57"/>
      <c r="R279" s="57"/>
      <c r="S279" s="57"/>
      <c r="T279" s="57"/>
      <c r="W279" s="57"/>
      <c r="X279" s="57"/>
      <c r="Y279" s="57"/>
      <c r="Z279" s="57"/>
    </row>
  </sheetData>
  <mergeCells count="17">
    <mergeCell ref="A1:A2"/>
    <mergeCell ref="C1:C2"/>
    <mergeCell ref="D8:F8"/>
    <mergeCell ref="H8:L8"/>
    <mergeCell ref="N9:W9"/>
    <mergeCell ref="D1:G1"/>
    <mergeCell ref="M13:W13"/>
    <mergeCell ref="H1:L1"/>
    <mergeCell ref="M1:W1"/>
    <mergeCell ref="M3:W3"/>
    <mergeCell ref="M4:W4"/>
    <mergeCell ref="M5:W5"/>
    <mergeCell ref="M6:W6"/>
    <mergeCell ref="M7:W7"/>
    <mergeCell ref="M8:W8"/>
    <mergeCell ref="M11:W11"/>
    <mergeCell ref="M12:W12"/>
  </mergeCells>
  <conditionalFormatting sqref="D3:D7 D9:D27">
    <cfRule type="cellIs" dxfId="38" priority="133" operator="between">
      <formula>2</formula>
      <formula>3</formula>
    </cfRule>
  </conditionalFormatting>
  <conditionalFormatting sqref="D3:D27">
    <cfRule type="cellIs" dxfId="37" priority="25" operator="between">
      <formula>4</formula>
      <formula>5</formula>
    </cfRule>
  </conditionalFormatting>
  <conditionalFormatting sqref="D8">
    <cfRule type="cellIs" dxfId="36" priority="26" operator="between">
      <formula>2</formula>
      <formula>3</formula>
    </cfRule>
    <cfRule type="cellIs" dxfId="35" priority="27" operator="equal">
      <formula>1</formula>
    </cfRule>
  </conditionalFormatting>
  <conditionalFormatting sqref="D3:E7 D9:E27">
    <cfRule type="cellIs" dxfId="34" priority="56" operator="equal">
      <formula>1</formula>
    </cfRule>
  </conditionalFormatting>
  <conditionalFormatting sqref="E3:E7 E9:E27">
    <cfRule type="cellIs" dxfId="33" priority="126" operator="between">
      <formula>8</formula>
      <formula>16</formula>
    </cfRule>
    <cfRule type="cellIs" dxfId="32" priority="127" operator="equal">
      <formula>4</formula>
    </cfRule>
  </conditionalFormatting>
  <conditionalFormatting sqref="F3:F7 F9:F279">
    <cfRule type="cellIs" dxfId="31" priority="129" operator="greaterThan">
      <formula>12</formula>
    </cfRule>
    <cfRule type="cellIs" dxfId="30" priority="130" operator="between">
      <formula>8</formula>
      <formula>12</formula>
    </cfRule>
    <cfRule type="cellIs" dxfId="29" priority="131" operator="between">
      <formula>1</formula>
      <formula>7</formula>
    </cfRule>
  </conditionalFormatting>
  <conditionalFormatting sqref="H14">
    <cfRule type="cellIs" dxfId="28" priority="44" operator="equal">
      <formula>"Absence de traitement"</formula>
    </cfRule>
  </conditionalFormatting>
  <conditionalFormatting sqref="J15">
    <cfRule type="cellIs" dxfId="27" priority="33" operator="equal">
      <formula>"TRÈS EFFICACE"</formula>
    </cfRule>
    <cfRule type="cellIs" dxfId="26" priority="34" operator="equal">
      <formula>"EFFICACE"</formula>
    </cfRule>
    <cfRule type="cellIs" dxfId="25" priority="35" operator="equal">
      <formula>"PARTIELLE"</formula>
    </cfRule>
    <cfRule type="expression" dxfId="24" priority="36">
      <formula>OR($M15="FAIBLE",$M15="NON EFFICACE",$M15="NON EXISTANTE",$M15="NON CONCERNÉ")</formula>
    </cfRule>
  </conditionalFormatting>
  <conditionalFormatting sqref="J3:K7 J9:K14 K15 J16:K279">
    <cfRule type="expression" dxfId="23" priority="58">
      <formula>OR($J3="TRÈS FORT",$J3="TRÈS EFFICACE")</formula>
    </cfRule>
    <cfRule type="expression" dxfId="22" priority="59">
      <formula>OR($J3="FORT",$J3="EFFICACE")</formula>
    </cfRule>
    <cfRule type="expression" dxfId="21" priority="60">
      <formula>OR($J3="MOYENNE",$J3="PARTIELLE")</formula>
    </cfRule>
    <cfRule type="expression" dxfId="20" priority="61">
      <formula>OR($J3="FAIBLE",$J3="NON EFFICACE",$J3="NON EXISTANTE")</formula>
    </cfRule>
  </conditionalFormatting>
  <conditionalFormatting sqref="L3:L7 L9:L15">
    <cfRule type="cellIs" dxfId="19" priority="62" operator="between">
      <formula>16</formula>
      <formula>80</formula>
    </cfRule>
    <cfRule type="cellIs" dxfId="18" priority="63" operator="between">
      <formula>8</formula>
      <formula>16</formula>
    </cfRule>
    <cfRule type="cellIs" dxfId="17" priority="64" operator="between">
      <formula>1</formula>
      <formula>7</formula>
    </cfRule>
  </conditionalFormatting>
  <conditionalFormatting sqref="U14:U15">
    <cfRule type="cellIs" dxfId="16" priority="4" operator="equal">
      <formula>"TRÈS EFFICACE"</formula>
    </cfRule>
    <cfRule type="cellIs" dxfId="15" priority="5" operator="equal">
      <formula>"EFFICACE"</formula>
    </cfRule>
    <cfRule type="cellIs" dxfId="14" priority="6" operator="equal">
      <formula>"PARTIELLE"</formula>
    </cfRule>
    <cfRule type="expression" dxfId="13" priority="7">
      <formula>OR($P14="FAIBLE",$P14="NON EFFICACE",$P14="NON EXISTANTE",$P14="NON CONCERNÉ")</formula>
    </cfRule>
  </conditionalFormatting>
  <conditionalFormatting sqref="U10:V10">
    <cfRule type="cellIs" dxfId="12" priority="14" operator="equal">
      <formula>"TRÈS EFFICACE"</formula>
    </cfRule>
    <cfRule type="cellIs" dxfId="11" priority="15" operator="equal">
      <formula>"EFFICACE"</formula>
    </cfRule>
    <cfRule type="cellIs" dxfId="10" priority="16" operator="equal">
      <formula>"PARTIELLE"</formula>
    </cfRule>
    <cfRule type="expression" dxfId="9" priority="17">
      <formula>OR($P10="FAIBLE",$P10="NON EFFICACE",$P10="NON EXISTANTE",$P10="NON CONCERNÉ")</formula>
    </cfRule>
  </conditionalFormatting>
  <conditionalFormatting sqref="W10">
    <cfRule type="cellIs" dxfId="8" priority="8" operator="between">
      <formula>16</formula>
      <formula>80</formula>
    </cfRule>
    <cfRule type="cellIs" dxfId="7" priority="9" operator="between">
      <formula>8</formula>
      <formula>16</formula>
    </cfRule>
    <cfRule type="cellIs" dxfId="6" priority="10" operator="between">
      <formula>1</formula>
      <formula>7</formula>
    </cfRule>
    <cfRule type="cellIs" dxfId="5" priority="11" operator="between">
      <formula>16</formula>
      <formula>80</formula>
    </cfRule>
    <cfRule type="cellIs" dxfId="4" priority="12" operator="between">
      <formula>8</formula>
      <formula>16</formula>
    </cfRule>
    <cfRule type="cellIs" dxfId="3" priority="13" operator="between">
      <formula>1</formula>
      <formula>7</formula>
    </cfRule>
  </conditionalFormatting>
  <conditionalFormatting sqref="W14:W15">
    <cfRule type="cellIs" dxfId="2" priority="1" operator="between">
      <formula>16</formula>
      <formula>80</formula>
    </cfRule>
    <cfRule type="cellIs" dxfId="1" priority="2" operator="between">
      <formula>8</formula>
      <formula>16</formula>
    </cfRule>
    <cfRule type="cellIs" dxfId="0" priority="3" operator="between">
      <formula>1</formula>
      <formula>7</formula>
    </cfRule>
  </conditionalFormatting>
  <dataValidations count="2">
    <dataValidation type="list" allowBlank="1" showInputMessage="1" showErrorMessage="1" sqref="J3:J7 J16:J279 J9:J14" xr:uid="{422DA726-22A9-49F9-8E55-1615C198BE3A}">
      <formula1>"FAIBLE,NON EFFICACE,NON EXISTANTE,MOYENNE,PARTIELLE,FORT,EFFICACE,TRÈS FORT, TRÈS EFFICACE,NON CONCERNÉ"</formula1>
    </dataValidation>
    <dataValidation type="list" allowBlank="1" showInputMessage="1" showErrorMessage="1" sqref="U14:U15 J15" xr:uid="{1C486FCD-8CD6-425D-A289-21E13DF60422}">
      <formula1>"NON EFFICACE,NON EXISTANTE,PARTIELLE,EFFICACE,TRÈS EFFICACE,NON CONCERNÉ"</formula1>
    </dataValidation>
  </dataValidations>
  <pageMargins left="0.7" right="0.7" top="0.75" bottom="0.75" header="0.3" footer="0.3"/>
  <pageSetup paperSize="1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DBEF94F494AE41A9D27414F24BA88E" ma:contentTypeVersion="4" ma:contentTypeDescription="Crée un document." ma:contentTypeScope="" ma:versionID="52c897722a4a94ffcf4cc6a9dd0602fd">
  <xsd:schema xmlns:xsd="http://www.w3.org/2001/XMLSchema" xmlns:xs="http://www.w3.org/2001/XMLSchema" xmlns:p="http://schemas.microsoft.com/office/2006/metadata/properties" xmlns:ns2="e4d8ab1c-3dc4-4924-9e22-a701b1806f3d" targetNamespace="http://schemas.microsoft.com/office/2006/metadata/properties" ma:root="true" ma:fieldsID="c30ae35062ce07ee78ff29230f947420" ns2:_="">
    <xsd:import namespace="e4d8ab1c-3dc4-4924-9e22-a701b1806f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8ab1c-3dc4-4924-9e22-a701b1806f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752239-C556-4E3E-94F3-5905095947A2}">
  <ds:schemaRefs>
    <ds:schemaRef ds:uri="http://schemas.microsoft.com/sharepoint/v3/contenttype/forms"/>
  </ds:schemaRefs>
</ds:datastoreItem>
</file>

<file path=customXml/itemProps2.xml><?xml version="1.0" encoding="utf-8"?>
<ds:datastoreItem xmlns:ds="http://schemas.openxmlformats.org/officeDocument/2006/customXml" ds:itemID="{F9D39186-A61D-49DA-89EB-7E25419F6C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d8ab1c-3dc4-4924-9e22-a701b1806f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6C0A05-B699-487A-B2E2-9E2121D3D503}">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e4d8ab1c-3dc4-4924-9e22-a701b1806f3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Captages</vt:lpstr>
      <vt:lpstr>Réservoirs</vt:lpstr>
      <vt:lpstr>Stations pompage-surpresseurs</vt:lpstr>
      <vt:lpstr>UTEP</vt:lpstr>
      <vt:lpstr>Traitement chlore</vt:lpstr>
      <vt:lpstr>Réseaux SMGC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Romane PEALAT</dc:creator>
  <cp:keywords/>
  <dc:description/>
  <cp:lastModifiedBy>Sarah HEBERT</cp:lastModifiedBy>
  <cp:revision/>
  <cp:lastPrinted>2026-02-02T15:38:36Z</cp:lastPrinted>
  <dcterms:created xsi:type="dcterms:W3CDTF">2023-04-24T06:35:37Z</dcterms:created>
  <dcterms:modified xsi:type="dcterms:W3CDTF">2026-02-02T15:42:46Z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0x010100FBDBEF94F494AE41A9D27414F24BA88E</vt:lpwstr>
  </property>
</Properties>
</file>